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C:\Users\Usuario\Documents\Mario\Consultorias 2023\SDH\02 Trazadores Presupuestales\TPPD MAQB\Reporte Dic 2022\"/>
    </mc:Choice>
  </mc:AlternateContent>
  <xr:revisionPtr revIDLastSave="0" documentId="13_ncr:1_{3015D8C3-40C7-427F-939B-A28508FD4EE2}" xr6:coauthVersionLast="47" xr6:coauthVersionMax="47" xr10:uidLastSave="{00000000-0000-0000-0000-000000000000}"/>
  <bookViews>
    <workbookView xWindow="-110" yWindow="-110" windowWidth="19420" windowHeight="10300" tabRatio="807" xr2:uid="{00000000-000D-0000-FFFF-FFFF00000000}"/>
  </bookViews>
  <sheets>
    <sheet name="ImpactoDirecto_TipoGasto" sheetId="23" r:id="rId1"/>
    <sheet name="ImpactoDirecto_ODS" sheetId="24" r:id="rId2"/>
    <sheet name="ImpactoDirecto_CatSubcat" sheetId="25" r:id="rId3"/>
    <sheet name="ImpactoDirecto_Sectores" sheetId="26" r:id="rId4"/>
    <sheet name="ImpactoIndirecto" sheetId="27" r:id="rId5"/>
    <sheet name="datos" sheetId="9" r:id="rId6"/>
    <sheet name="entidades" sheetId="10" state="hidden" r:id="rId7"/>
    <sheet name="categorias_tp" sheetId="21" state="hidden" r:id="rId8"/>
    <sheet name="codificacion_sdp_sdh" sheetId="22" state="hidden" r:id="rId9"/>
  </sheets>
  <definedNames>
    <definedName name="_xlnm._FilterDatabase" localSheetId="8" hidden="1">codificacion_sdp_sdh!$A$1:$B$29</definedName>
    <definedName name="_xlnm._FilterDatabase" localSheetId="5" hidden="1">datos!$A$2:$AG$294</definedName>
    <definedName name="_xlnm.Auto_Open" localSheetId="2">#REF!</definedName>
    <definedName name="_xlnm.Auto_Open" localSheetId="1">#REF!</definedName>
    <definedName name="_xlnm.Auto_Open" localSheetId="3">#REF!</definedName>
    <definedName name="_xlnm.Auto_Open" localSheetId="4">#REF!</definedName>
    <definedName name="_xlnm.Auto_Open">#REF!</definedName>
    <definedName name="Macro1" localSheetId="2">#REF!</definedName>
    <definedName name="Macro1" localSheetId="1">#REF!</definedName>
    <definedName name="Macro1" localSheetId="3">#REF!</definedName>
    <definedName name="Macro1" localSheetId="4">#REF!</definedName>
    <definedName name="Macro1">#REF!</definedName>
    <definedName name="Macro3" localSheetId="2">#REF!</definedName>
    <definedName name="Macro3" localSheetId="1">#REF!</definedName>
    <definedName name="Macro3" localSheetId="3">#REF!</definedName>
    <definedName name="Macro3" localSheetId="4">#REF!</definedName>
    <definedName name="Macro3">#REF!</definedName>
    <definedName name="Macro4" localSheetId="2">#REF!</definedName>
    <definedName name="Macro4" localSheetId="1">#REF!</definedName>
    <definedName name="Macro4" localSheetId="3">#REF!</definedName>
    <definedName name="Macro4" localSheetId="4">#REF!</definedName>
    <definedName name="Macro4">#REF!</definedName>
    <definedName name="NombreTabla">"Dummy"</definedName>
    <definedName name="Recover" localSheetId="2">#REF!</definedName>
    <definedName name="Recover" localSheetId="1">#REF!</definedName>
    <definedName name="Recover" localSheetId="3">#REF!</definedName>
    <definedName name="Recover" localSheetId="4">#REF!</definedName>
    <definedName name="Recover">#REF!</definedName>
  </definedNames>
  <calcPr calcId="191029"/>
  <pivotCaches>
    <pivotCache cacheId="23"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10" l="1"/>
  <c r="B70" i="10" l="1"/>
  <c r="B69" i="10"/>
  <c r="B68" i="10"/>
  <c r="B67" i="10"/>
  <c r="B66" i="10"/>
  <c r="B65" i="10"/>
  <c r="B64" i="10"/>
  <c r="B62" i="10"/>
  <c r="B61" i="10"/>
  <c r="B60" i="10"/>
  <c r="B59" i="10"/>
  <c r="B58" i="10"/>
  <c r="B57" i="10"/>
  <c r="B56" i="10"/>
  <c r="B55" i="10"/>
  <c r="B54" i="10"/>
  <c r="B53" i="10"/>
  <c r="B52" i="10"/>
  <c r="B51" i="10"/>
  <c r="B63" i="10"/>
  <c r="D70" i="10"/>
  <c r="D69" i="10"/>
  <c r="D68" i="10"/>
  <c r="D67" i="10"/>
  <c r="D66" i="10"/>
  <c r="D65" i="10"/>
  <c r="D64" i="10"/>
  <c r="D63" i="10"/>
  <c r="D62" i="10"/>
  <c r="D61" i="10"/>
  <c r="D60" i="10"/>
  <c r="D59" i="10"/>
  <c r="D58" i="10"/>
  <c r="D57" i="10"/>
  <c r="D56" i="10"/>
  <c r="D55" i="10"/>
  <c r="D54" i="10"/>
  <c r="D53" i="10"/>
  <c r="D52" i="10"/>
  <c r="D51"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6" i="10"/>
  <c r="D5" i="10"/>
  <c r="D4" i="10"/>
  <c r="D3" i="10"/>
  <c r="D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Dalma Sofia Ariza Hernandez</author>
  </authors>
  <commentList>
    <comment ref="A1" authorId="0" shapeId="0" xr:uid="{00000000-0006-0000-0500-000001000000}">
      <text>
        <r>
          <rPr>
            <b/>
            <sz val="9"/>
            <color indexed="81"/>
            <rFont val="Tahoma"/>
            <family val="2"/>
          </rPr>
          <t>SDH:
Hasta tanto se estabilice el sistema SAP la SDH trabajará la información a trAvés de archivos excel</t>
        </r>
        <r>
          <rPr>
            <sz val="9"/>
            <color indexed="81"/>
            <rFont val="Tahoma"/>
            <family val="2"/>
          </rPr>
          <t xml:space="preserve">
</t>
        </r>
      </text>
    </comment>
    <comment ref="I1" authorId="0" shapeId="0" xr:uid="{00000000-0006-0000-0500-000002000000}">
      <text>
        <r>
          <rPr>
            <b/>
            <sz val="9"/>
            <color indexed="81"/>
            <rFont val="Tahoma"/>
            <family val="2"/>
          </rPr>
          <t>Daira Muñoz Tandioy:</t>
        </r>
        <r>
          <rPr>
            <sz val="9"/>
            <color indexed="81"/>
            <rFont val="Tahoma"/>
            <family val="2"/>
          </rPr>
          <t xml:space="preserve">
Verificar con Edwar</t>
        </r>
      </text>
    </comment>
    <comment ref="A2" authorId="0" shapeId="0" xr:uid="{00000000-0006-0000-0500-000003000000}">
      <text>
        <r>
          <rPr>
            <b/>
            <sz val="9"/>
            <color indexed="81"/>
            <rFont val="Tahoma"/>
            <family val="2"/>
          </rPr>
          <t>SDH:
Hasta tanto se estabilice el sistema SAP la SDH trabajará la información a trAvés de archivos excel</t>
        </r>
        <r>
          <rPr>
            <sz val="9"/>
            <color indexed="81"/>
            <rFont val="Tahoma"/>
            <family val="2"/>
          </rPr>
          <t xml:space="preserve">
</t>
        </r>
      </text>
    </comment>
    <comment ref="I2" authorId="0" shapeId="0" xr:uid="{00000000-0006-0000-0500-000004000000}">
      <text>
        <r>
          <rPr>
            <b/>
            <sz val="9"/>
            <color indexed="81"/>
            <rFont val="Tahoma"/>
            <family val="2"/>
          </rPr>
          <t>Daira Muñoz Tandioy:</t>
        </r>
        <r>
          <rPr>
            <sz val="9"/>
            <color indexed="81"/>
            <rFont val="Tahoma"/>
            <family val="2"/>
          </rPr>
          <t xml:space="preserve">
Verificar con Edwar</t>
        </r>
      </text>
    </comment>
    <comment ref="AA2" authorId="1" shapeId="0" xr:uid="{00000000-0006-0000-0500-000005000000}">
      <text>
        <r>
          <rPr>
            <b/>
            <sz val="9"/>
            <color indexed="81"/>
            <rFont val="Tahoma"/>
            <family val="2"/>
          </rPr>
          <t>Debemos revisar con planeación, programado vs apropiación</t>
        </r>
      </text>
    </comment>
  </commentList>
</comments>
</file>

<file path=xl/sharedStrings.xml><?xml version="1.0" encoding="utf-8"?>
<sst xmlns="http://schemas.openxmlformats.org/spreadsheetml/2006/main" count="7489" uniqueCount="1224">
  <si>
    <t>Trazador</t>
  </si>
  <si>
    <t>Vigencia</t>
  </si>
  <si>
    <t>Código de entidad</t>
  </si>
  <si>
    <t>BPIN</t>
  </si>
  <si>
    <t>Categoría</t>
  </si>
  <si>
    <t>Subcategoría</t>
  </si>
  <si>
    <t xml:space="preserve">Compromisos </t>
  </si>
  <si>
    <t>Propósito PDD</t>
  </si>
  <si>
    <t>Programa PDD</t>
  </si>
  <si>
    <t xml:space="preserve">Meta de programa PDD </t>
  </si>
  <si>
    <t> Pago 
(Giros)</t>
  </si>
  <si>
    <t>SEGPLAN</t>
  </si>
  <si>
    <t>PMR</t>
  </si>
  <si>
    <t>TRAZADOR</t>
  </si>
  <si>
    <t>EJECUCIÓN PRESUPUESTAL</t>
  </si>
  <si>
    <t>¿Recursos  exclusivos para el trazador?</t>
  </si>
  <si>
    <t>Nombre del Proyecto de Inversión o Rubro</t>
  </si>
  <si>
    <t>Rubro</t>
  </si>
  <si>
    <t>0112</t>
  </si>
  <si>
    <t>Secretaría de Educación del Distrito</t>
  </si>
  <si>
    <t>N/A</t>
  </si>
  <si>
    <t>Sector administrativo</t>
  </si>
  <si>
    <t>Sector BOGDATA</t>
  </si>
  <si>
    <t>0102</t>
  </si>
  <si>
    <t>Personería Distrital</t>
  </si>
  <si>
    <t>PD</t>
  </si>
  <si>
    <t>ADMONCENTRAL</t>
  </si>
  <si>
    <t>0104</t>
  </si>
  <si>
    <t>Secretaría General</t>
  </si>
  <si>
    <t>SGRAL</t>
  </si>
  <si>
    <t>0105</t>
  </si>
  <si>
    <t>Veeduría Distrital</t>
  </si>
  <si>
    <t>VD</t>
  </si>
  <si>
    <t>0110</t>
  </si>
  <si>
    <t>Secretaría Distrital de Gobierno</t>
  </si>
  <si>
    <t>SDG</t>
  </si>
  <si>
    <t>0111</t>
  </si>
  <si>
    <t>Secretaría Distrital de Hacienda</t>
  </si>
  <si>
    <t>SDH</t>
  </si>
  <si>
    <t>SED</t>
  </si>
  <si>
    <t>0113</t>
  </si>
  <si>
    <t>Secretaría Distrital de Movilidad</t>
  </si>
  <si>
    <t>SDM</t>
  </si>
  <si>
    <t>0117</t>
  </si>
  <si>
    <t>Secretaría Distrital de Desarrollo Económico</t>
  </si>
  <si>
    <t>SDDE</t>
  </si>
  <si>
    <t>0118</t>
  </si>
  <si>
    <t>Secretaría Distrital del Hábitat</t>
  </si>
  <si>
    <t>SDHT</t>
  </si>
  <si>
    <t>0119</t>
  </si>
  <si>
    <t>Secretaría Distrital de Cultura, Recreación y Deporte</t>
  </si>
  <si>
    <t>SDCRD</t>
  </si>
  <si>
    <t>0120</t>
  </si>
  <si>
    <t>Secretaría Distrital de Planeación</t>
  </si>
  <si>
    <t>SDP</t>
  </si>
  <si>
    <t>0121</t>
  </si>
  <si>
    <t>Secretaría Distrital de la Mujer</t>
  </si>
  <si>
    <t>SDMUJER</t>
  </si>
  <si>
    <t>0122</t>
  </si>
  <si>
    <t>Secretaría Distrital de Integración Social</t>
  </si>
  <si>
    <t>SDIS</t>
  </si>
  <si>
    <t>0125</t>
  </si>
  <si>
    <t>Departamento Administrativo del Servicio Civil Distrital</t>
  </si>
  <si>
    <t>DASCD</t>
  </si>
  <si>
    <t>0126</t>
  </si>
  <si>
    <t>Secretaría Distrital de Ambiente</t>
  </si>
  <si>
    <t>SDA</t>
  </si>
  <si>
    <t>0127</t>
  </si>
  <si>
    <t>Departamento Administrativo de la Defensoría del Espacio Público</t>
  </si>
  <si>
    <t>DADEP</t>
  </si>
  <si>
    <t>0131</t>
  </si>
  <si>
    <t>Unidad Administrativa Especial Cuerpo Oficial de Bomberos</t>
  </si>
  <si>
    <t>UAECOB</t>
  </si>
  <si>
    <t>0136</t>
  </si>
  <si>
    <t>Secretaría Jurídica Distrital</t>
  </si>
  <si>
    <t>SJD</t>
  </si>
  <si>
    <t>0137</t>
  </si>
  <si>
    <t>Secretaría Distrital de Seguridad, Convivencia y Justicia</t>
  </si>
  <si>
    <t>SDSCJ</t>
  </si>
  <si>
    <t>0200</t>
  </si>
  <si>
    <t>Instituto para la Economía Social</t>
  </si>
  <si>
    <t>IPES</t>
  </si>
  <si>
    <t>ESTAPUBLICOS</t>
  </si>
  <si>
    <t>0201</t>
  </si>
  <si>
    <t>Secretaría Distrital de Salud / Fondo Financiero Distrital de Salud</t>
  </si>
  <si>
    <t>SDS/FFDS</t>
  </si>
  <si>
    <t>0203</t>
  </si>
  <si>
    <t>Instituto Distrital de Gestión de Riesgos y Cambio Climático</t>
  </si>
  <si>
    <t>IDIGER</t>
  </si>
  <si>
    <t>0204</t>
  </si>
  <si>
    <t>Instituto de Desarrollo Urbano</t>
  </si>
  <si>
    <t>IDU</t>
  </si>
  <si>
    <t>0206</t>
  </si>
  <si>
    <t>Fondo de Prestaciones Económicas, Cesantías y Pensiones</t>
  </si>
  <si>
    <t>FONCEP</t>
  </si>
  <si>
    <t>0208</t>
  </si>
  <si>
    <t>Caja de Vivienda Popular</t>
  </si>
  <si>
    <t>CVP</t>
  </si>
  <si>
    <t>0211</t>
  </si>
  <si>
    <t>Instituto Distrital de Recreación y Deporte</t>
  </si>
  <si>
    <t>IDRD</t>
  </si>
  <si>
    <t>0213</t>
  </si>
  <si>
    <t>Instituto Distrital del Patrimonio Cultural</t>
  </si>
  <si>
    <t>IDPC</t>
  </si>
  <si>
    <t>0214</t>
  </si>
  <si>
    <t>Instituto Distrital para la Protección de la Niñez y la Juventud</t>
  </si>
  <si>
    <t>IDIPRON</t>
  </si>
  <si>
    <t>0215</t>
  </si>
  <si>
    <t>Fundación Gilberto Alzate Avendaño</t>
  </si>
  <si>
    <t>FUGA</t>
  </si>
  <si>
    <t>0216</t>
  </si>
  <si>
    <t>Orquesta Filarmónica de Bogotá</t>
  </si>
  <si>
    <t>OFB</t>
  </si>
  <si>
    <t>0217</t>
  </si>
  <si>
    <t>Fondo de Vigilancia y Seguridad</t>
  </si>
  <si>
    <t>FVS</t>
  </si>
  <si>
    <t>0218</t>
  </si>
  <si>
    <t>Jardín Botánico José Celestino Mutis</t>
  </si>
  <si>
    <t>JB-JCM</t>
  </si>
  <si>
    <t>0219</t>
  </si>
  <si>
    <t>Instituto para la Investigación Educativa y el Desarrollo Pedagógico</t>
  </si>
  <si>
    <t>IDEP</t>
  </si>
  <si>
    <t>0220</t>
  </si>
  <si>
    <t>Instituto Distrital de la Participación y Acción Comunal</t>
  </si>
  <si>
    <t>IDPAC</t>
  </si>
  <si>
    <t>0221</t>
  </si>
  <si>
    <t>Instituto Distrital de Turismo</t>
  </si>
  <si>
    <t>IDT</t>
  </si>
  <si>
    <t>0222</t>
  </si>
  <si>
    <t>Instituto Distrital de las Artes</t>
  </si>
  <si>
    <t>IDARTES</t>
  </si>
  <si>
    <t>0226</t>
  </si>
  <si>
    <t>Unidad Administrativa Especial de Catastro Distrital</t>
  </si>
  <si>
    <t>UAECD</t>
  </si>
  <si>
    <t>0227</t>
  </si>
  <si>
    <t>Unidad Administrativa Especial de Rehabilitación y Mantenimiento Vial</t>
  </si>
  <si>
    <t>UAERMV</t>
  </si>
  <si>
    <t>0228</t>
  </si>
  <si>
    <t>Unidad Administrativa Especial de Servicios Públicos</t>
  </si>
  <si>
    <t>UAESP</t>
  </si>
  <si>
    <t>0229</t>
  </si>
  <si>
    <t>Instituto Distrital de Protección y Bienestar Animal</t>
  </si>
  <si>
    <t>IDPYBA</t>
  </si>
  <si>
    <t>0230</t>
  </si>
  <si>
    <t>Universidad Distrital Francisco José de Caldas</t>
  </si>
  <si>
    <t>UD-FJC</t>
  </si>
  <si>
    <t>0235</t>
  </si>
  <si>
    <t>Contraloría Distrital</t>
  </si>
  <si>
    <t>CD</t>
  </si>
  <si>
    <t>0240</t>
  </si>
  <si>
    <t>Lotería de Bogotá</t>
  </si>
  <si>
    <t>LB</t>
  </si>
  <si>
    <t>IND_COM</t>
  </si>
  <si>
    <t>0260</t>
  </si>
  <si>
    <t>Canal Capital</t>
  </si>
  <si>
    <t>CC</t>
  </si>
  <si>
    <t>0262</t>
  </si>
  <si>
    <t>Empresa de Transporte del Tercer Milenio - Transmilenio S.A.</t>
  </si>
  <si>
    <t>TMSA</t>
  </si>
  <si>
    <t>0263</t>
  </si>
  <si>
    <t>Empresa de Renovación y Desarrollo Urbano</t>
  </si>
  <si>
    <t>ERU</t>
  </si>
  <si>
    <t>0265</t>
  </si>
  <si>
    <t>Empresa de Acueducto y Alcantarillado de Bogotá</t>
  </si>
  <si>
    <t>EAAB</t>
  </si>
  <si>
    <t>0266</t>
  </si>
  <si>
    <t>Empresa Metro de Bogotá S.A.</t>
  </si>
  <si>
    <t>EMB</t>
  </si>
  <si>
    <t>Código distrital</t>
  </si>
  <si>
    <t>Nombre</t>
  </si>
  <si>
    <t>Sigla</t>
  </si>
  <si>
    <t>Tipo</t>
  </si>
  <si>
    <t>017 - Otras entidades distritales</t>
  </si>
  <si>
    <t>001 - Sector Gestión pública</t>
  </si>
  <si>
    <t>002 - Sector Gobierno</t>
  </si>
  <si>
    <t>003 - Sector Hacienda</t>
  </si>
  <si>
    <t>006 - Sector Educación</t>
  </si>
  <si>
    <t>011 - Sector Movilidad</t>
  </si>
  <si>
    <t>005 - Sector Desarrollo económico, industria y turismo</t>
  </si>
  <si>
    <t>012 - Sector Hábitat</t>
  </si>
  <si>
    <t>009 - Sector Cultura, recreación y deporte</t>
  </si>
  <si>
    <t>004 - Sector Planeación</t>
  </si>
  <si>
    <t>013 - Sector Mujeres</t>
  </si>
  <si>
    <t>008 - Sector Integración social</t>
  </si>
  <si>
    <t>010 - Sector Ambiente</t>
  </si>
  <si>
    <t>014 - Sector Seguridad, Convivencia y Justicia</t>
  </si>
  <si>
    <t>015 - Sector Gestión Jurídica</t>
  </si>
  <si>
    <t>007 - Sector Salud</t>
  </si>
  <si>
    <t>Clasificación</t>
  </si>
  <si>
    <t>0001</t>
  </si>
  <si>
    <t>CHAPINERO</t>
  </si>
  <si>
    <t>LOCALIDAD</t>
  </si>
  <si>
    <t>016 - Localidades</t>
  </si>
  <si>
    <t>0002</t>
  </si>
  <si>
    <t>0003</t>
  </si>
  <si>
    <t>SANTA FE</t>
  </si>
  <si>
    <t>0004</t>
  </si>
  <si>
    <t>SAN CRISTÓBAL</t>
  </si>
  <si>
    <t>0005</t>
  </si>
  <si>
    <t>USME</t>
  </si>
  <si>
    <t>0006</t>
  </si>
  <si>
    <t>TUNJUELITO</t>
  </si>
  <si>
    <t>0007</t>
  </si>
  <si>
    <t>BOSA</t>
  </si>
  <si>
    <t>0008</t>
  </si>
  <si>
    <t>KENNEDY</t>
  </si>
  <si>
    <t>0009</t>
  </si>
  <si>
    <t>FONTIBÓN</t>
  </si>
  <si>
    <t>0010</t>
  </si>
  <si>
    <t>ENGATIVÁ</t>
  </si>
  <si>
    <t>0011</t>
  </si>
  <si>
    <t>SUBA</t>
  </si>
  <si>
    <t>0012</t>
  </si>
  <si>
    <t>BARRIOS UNIDOS</t>
  </si>
  <si>
    <t>0013</t>
  </si>
  <si>
    <t>USAQUÉN</t>
  </si>
  <si>
    <t>0014</t>
  </si>
  <si>
    <t>TEUSAQUILLO</t>
  </si>
  <si>
    <t>LOS MÁRTIRES</t>
  </si>
  <si>
    <t>0015</t>
  </si>
  <si>
    <t>ANTONIO NARIÑO</t>
  </si>
  <si>
    <t>0016</t>
  </si>
  <si>
    <t>PUENTE ARANDA</t>
  </si>
  <si>
    <t>0017</t>
  </si>
  <si>
    <t>LA CANDELARIA</t>
  </si>
  <si>
    <t>0018</t>
  </si>
  <si>
    <t>RAFAEL URIBE URIBE</t>
  </si>
  <si>
    <t>0019</t>
  </si>
  <si>
    <t>CIUDAD BOLÍVAR</t>
  </si>
  <si>
    <t>0020</t>
  </si>
  <si>
    <t>SUMAPAZ</t>
  </si>
  <si>
    <t>Meta Proyecto de Inversión - MPI</t>
  </si>
  <si>
    <t>Programado Indicador</t>
  </si>
  <si>
    <t>Sistema de información</t>
  </si>
  <si>
    <t>Nombre Entidad o Alcaldía Local</t>
  </si>
  <si>
    <t>Sigla Entidad o Alcaldía Local</t>
  </si>
  <si>
    <t>OTRAS CLASIFICACIONES DE LA INFORMACIÓN</t>
  </si>
  <si>
    <t>Tipo
(Inversión o funcionamiento)</t>
  </si>
  <si>
    <t>Programado
MPI
Plan de
Desarrollo</t>
  </si>
  <si>
    <t>Programado
MPI
Vigencia</t>
  </si>
  <si>
    <t>Ejecuatdo
MPI
Vigencia</t>
  </si>
  <si>
    <t>Elemento
PEP</t>
  </si>
  <si>
    <t>Producto
PMR</t>
  </si>
  <si>
    <t>Indicador
de
producto</t>
  </si>
  <si>
    <t>Ejecutado
Indicador</t>
  </si>
  <si>
    <t>Impacto
(directo o
indirecto)</t>
  </si>
  <si>
    <t>Apropiación
Inicial
(Programado)</t>
  </si>
  <si>
    <t>Apropiación
vigente</t>
  </si>
  <si>
    <t>Cod SDP</t>
  </si>
  <si>
    <t>Cod SDH</t>
  </si>
  <si>
    <t>0501</t>
  </si>
  <si>
    <t>Agencia Distrital para la Educación Superior, la Ciencia y la Tecnología</t>
  </si>
  <si>
    <t>ATENEA</t>
  </si>
  <si>
    <t xml:space="preserve"> </t>
  </si>
  <si>
    <t>TPPD-Trazador Presupuestal para Población con Discapacidad</t>
  </si>
  <si>
    <t>TPPD-C01.</t>
  </si>
  <si>
    <t>TPPD-C02.</t>
  </si>
  <si>
    <t>TPPD-C03.</t>
  </si>
  <si>
    <t>TPPD-C04.</t>
  </si>
  <si>
    <t>TPPD-C05.</t>
  </si>
  <si>
    <t>TPPD-C06.</t>
  </si>
  <si>
    <t>01. Salud y autonomía</t>
  </si>
  <si>
    <t>02. Inclusión y Equidad en la Educación</t>
  </si>
  <si>
    <t>03. Protección, Bienestar y justicia social</t>
  </si>
  <si>
    <t>04. Empleabilidad y Productividad</t>
  </si>
  <si>
    <t>05. Ciudad accesible e incluyente</t>
  </si>
  <si>
    <t>06. Reconocimiento y derechos del cuidador/a de Personas con Discapacidad</t>
  </si>
  <si>
    <t>DDA</t>
  </si>
  <si>
    <t>DIA</t>
  </si>
  <si>
    <t>DDB</t>
  </si>
  <si>
    <t>DIB</t>
  </si>
  <si>
    <t>DDC</t>
  </si>
  <si>
    <t>DIC</t>
  </si>
  <si>
    <t>DDD</t>
  </si>
  <si>
    <t>DID</t>
  </si>
  <si>
    <t>DDE</t>
  </si>
  <si>
    <t>DIE</t>
  </si>
  <si>
    <t>DDF</t>
  </si>
  <si>
    <t>DIF</t>
  </si>
  <si>
    <t>DDG</t>
  </si>
  <si>
    <t>DIG</t>
  </si>
  <si>
    <t>DDH</t>
  </si>
  <si>
    <t>DIH</t>
  </si>
  <si>
    <t>DDI</t>
  </si>
  <si>
    <t>DII</t>
  </si>
  <si>
    <t>DDJ</t>
  </si>
  <si>
    <t>DIJ</t>
  </si>
  <si>
    <t>DDK</t>
  </si>
  <si>
    <t>DIK</t>
  </si>
  <si>
    <t>DDL</t>
  </si>
  <si>
    <t>DIL</t>
  </si>
  <si>
    <t>DDM</t>
  </si>
  <si>
    <t>DIM</t>
  </si>
  <si>
    <t>DDN</t>
  </si>
  <si>
    <t>DIN</t>
  </si>
  <si>
    <t>TPPD(DDA).Directo-C01.01.Acompañamiento a la atención integral en salud.</t>
  </si>
  <si>
    <t>TPPD(DIA).Indirecto-C01.02.Acompañamiento a la atención integral en salud.</t>
  </si>
  <si>
    <t>TPPD(DDB).Directo-C01.03.Red de Cuidado colectivo – Rehabilitación Basada en Comunidad (RBC).</t>
  </si>
  <si>
    <t>TPPD(DIB).Indirecto-C01.04.Red de Cuidado colectivo – Rehabilitación Basada en Comunidad (RBC).</t>
  </si>
  <si>
    <t>TPPD(DDC).Directo-C02.05.Permanencia y calidad en el sistema educativo.</t>
  </si>
  <si>
    <t>TPPD(DIC).Indirecto-C02.06.Permanencia y calidad en el sistema educativo.</t>
  </si>
  <si>
    <t>TPPD(DDD).Directo-C02.07.Acceso a educación superior.</t>
  </si>
  <si>
    <t>TPPD(DID).Indirecto-C02.08.Acceso a educación superior.</t>
  </si>
  <si>
    <t>TPPD(DDE).Directo-C03.09.Inclusión social integral.</t>
  </si>
  <si>
    <t>TPPD(DIE).Indirecto-C03.10.Inclusión social integral.</t>
  </si>
  <si>
    <t>TPPD(DDF).Directo-C03.11.Organizaciones de y para Personas con Discapacidad.</t>
  </si>
  <si>
    <t>TPPD(DIF).Indirecto-C03.12.Organizaciones de y para Personas con Discapacidad.</t>
  </si>
  <si>
    <t>TPPD(DDG).Directo-C03.13.Acceso a la justicia y capacidad jurídica.</t>
  </si>
  <si>
    <t>TPPD(DIG).Indirecto-C03.14.Acceso a la justicia y capacidad jurídica.</t>
  </si>
  <si>
    <t>TPPD(DDH).Directo-C04.15.Vinculación laboral de Personas con Discapacidad.</t>
  </si>
  <si>
    <t>TPPD(DIH).Indirecto-C04.16.Vinculación laboral de Personas con Discapacidad.</t>
  </si>
  <si>
    <t>TPPD(DDI).Directo-C05.17.Comunicación incluyente y accesible.</t>
  </si>
  <si>
    <t>TPPD(DII).Indirecto-C05.18.Comunicación incluyente y accesible.</t>
  </si>
  <si>
    <t>TPPD(DDJ).Directo-C05.19.Movilidad y entornos accesibles e inclusivos.</t>
  </si>
  <si>
    <t>TPPD(DIJ).Indirecto-C05.20.Movilidad y entornos accesibles e inclusivos.</t>
  </si>
  <si>
    <t>TPPD(DDK).Directo-C05.21.Vivienda digna y accesible.</t>
  </si>
  <si>
    <t>TPPD(DIK).Indirecto-C05.22.Vivienda digna y accesible.</t>
  </si>
  <si>
    <t>TPPD(DDL).Directo-C05.23.Prácticas culturales, artísticas, recreativas y deportivas accesibles e incluyentes.</t>
  </si>
  <si>
    <t>TPPD(DIL).Indirecto-C05.24.Prácticas culturales, artísticas, recreativas y deportivas accesibles e incluyentes.</t>
  </si>
  <si>
    <t>TPPD(DDM).Directo-C06.25.Servicios integrales para cuidadoras/es de Personas con Discapacidad.</t>
  </si>
  <si>
    <t>TPPD(DIM).Indirecto-C06.26.Servicios integrales para cuidadoras/es de Personas con Discapacidad.</t>
  </si>
  <si>
    <t>TPPD(DDN).Directo-C06.27.Productividad y empleabilidad para Cuidadores/as de Personas con Discapacidad.</t>
  </si>
  <si>
    <t>TPPD(DIN).Indirecto-C06.28.Productividad y empleabilidad para Cuidadores/as de Personas con Discapacidad.</t>
  </si>
  <si>
    <t>Inversión directa</t>
  </si>
  <si>
    <t>O23011605510000007869</t>
  </si>
  <si>
    <t>2020110010187</t>
  </si>
  <si>
    <t>Implementación del modelo de gobierno abierto, accesible e incluyente de Bogotá</t>
  </si>
  <si>
    <t>2. Implementar porciento de la plataforma virtual de Gobierno Abierto con parámetros de accesibilidad e inclusión poblacional y diferencial.</t>
  </si>
  <si>
    <t>Indirecto</t>
  </si>
  <si>
    <t>3. Implementar porciento de las estrategias para la inclusión, cualificación y el fortalecimiento de la ciudadanía en Gobierno Abierto, atendiendo a sus diferentes expresiones territoriales, poblacionales, diferenciales y de género.</t>
  </si>
  <si>
    <t>O23011605540000007872</t>
  </si>
  <si>
    <t>2020110010185</t>
  </si>
  <si>
    <t>Transformación digital y gestión TIC</t>
  </si>
  <si>
    <t>1. Implementar porciento de los lineamientos de la política pública nacional de Gobierno Digital priorizados por la Secretaría General</t>
  </si>
  <si>
    <t>O23011605560000007867</t>
  </si>
  <si>
    <t>2020110010190</t>
  </si>
  <si>
    <t>Generación de los lineamientos de comunicación del Distrito para construir ciudad y ciudadanía</t>
  </si>
  <si>
    <t>2. Comunicar Porciento de los temas estratégicos y coyunturales de la ciudad y su gobierno acorde con los criterios establecidos en los lineamientos.</t>
  </si>
  <si>
    <t>O23011605560000007870</t>
  </si>
  <si>
    <t>2020110010186</t>
  </si>
  <si>
    <t>Servicio a la ciudadanía, moderno, eficiente y de calidad.</t>
  </si>
  <si>
    <t>3. Implementar porciento las estrategias de mejoramiento continuo e innovación en los canales de atención disponibles en la Red Cade.</t>
  </si>
  <si>
    <t>O23011605560000007873</t>
  </si>
  <si>
    <t>2020110010189</t>
  </si>
  <si>
    <t>Fortalecimiento de la Capacidad Institucional de la Secretaría General</t>
  </si>
  <si>
    <t>4. Ejecutar porciento de los lineamientos ambientales, mantenimientos y adecuaciones programados en las Sedes de la Secretaría General.</t>
  </si>
  <si>
    <t>O23011601040000007787</t>
  </si>
  <si>
    <t>2020110010036</t>
  </si>
  <si>
    <t>Fortalecimiento de la capacidad institucional y de los actores sociales para la garantía, promoción y protección de los derechos humanos en Bogotá</t>
  </si>
  <si>
    <t>8. Diseñar e implementar documento de reformulación de la política pública de discapacidad, en el marco de la Secretaría Técnica Distrital de discapacidad</t>
  </si>
  <si>
    <t>Directo</t>
  </si>
  <si>
    <t>O23011605510000007803</t>
  </si>
  <si>
    <t>2020110010041</t>
  </si>
  <si>
    <t>Desarrollo de la Participación Digital e Innovación Social para una Nueva Forma de Gobernabilidad en Bogotá</t>
  </si>
  <si>
    <t>2. Diseñar e implementar porciento del Laboratorio de Innovación Social</t>
  </si>
  <si>
    <t>O23011605560000007800</t>
  </si>
  <si>
    <t>2020110010037</t>
  </si>
  <si>
    <t>Fortalecimiento de la Capacidad y Gestión Institucional de la Secretaría Distrital de Gobierno</t>
  </si>
  <si>
    <t>6. Implementar estrategia de servicio a la ciudadanía</t>
  </si>
  <si>
    <t>O23011605560000007669</t>
  </si>
  <si>
    <t>2020110010230</t>
  </si>
  <si>
    <t>Fortalecimiento de servicios tecnológicos en solución híbrida para la Secretaría Distrital de Hacienda Bogotá</t>
  </si>
  <si>
    <t>1. Proveer por ciento de bienes y servicios tecnológicos para la operación</t>
  </si>
  <si>
    <t>O23011601130000007624</t>
  </si>
  <si>
    <t>2020110010007</t>
  </si>
  <si>
    <t>Servicio educativo de Cobertura con Equidad en Bogotá D.C.</t>
  </si>
  <si>
    <t>3. Beneficiar a Estudiantes con estrategias que iniciden en la permanencia escolar, como son gratuidad educativa, kits escolares y subsidios para uniformes para la población vulnerable focalizada que esté matriculada en las IED, estrategias educativas flexibles  y alfabetización</t>
  </si>
  <si>
    <t>O23011601130000007736</t>
  </si>
  <si>
    <t>2020110010003</t>
  </si>
  <si>
    <t>Fortalecimiento del bienestar de los estudiantes matriculados en el sistema educativo oficial a través del fomento de estilos de vida saludable, alimentación escolar y movilidad escolar en Bogotá</t>
  </si>
  <si>
    <t>3. Beneficiar a Estudiantes de los colegios públicos urbanos y rurales de Bogotá D.C. con alguna de las modalidades de movilidad escolar: ruta escolar, subsidio y medios alternativos y sostenibles.</t>
  </si>
  <si>
    <t>O23011601130000007808</t>
  </si>
  <si>
    <t>2020110010131</t>
  </si>
  <si>
    <t>Administración del Talento Humano al Servicio de la Educación Oficial de Bogotá D.C.</t>
  </si>
  <si>
    <t>1. Garantizar a Funcionarios docentes y administrativos el pago de las obligaciones salariales, prestacionales, parafiscales, seguridad social, cesantías y mesadas pensiónales derivados de ellos</t>
  </si>
  <si>
    <t>O23011601130000007813</t>
  </si>
  <si>
    <t>2020110010132</t>
  </si>
  <si>
    <t>Innovación y modernización de la plataforma tecnológica para el mejoramiento de la calidad educativa en los colegios públicos de la ciudad de Bogotá D.C.</t>
  </si>
  <si>
    <t>1. Dotar y renovar las Aplicaciones y el desarrollo de nuevos sistemas de información que soporten los procesos misionales, operativos y estratégicos de la SED en sus tres niveles, asi como adelantar la migración de la plataforma tecnológica de la entidad</t>
  </si>
  <si>
    <t>O23011601140000007690</t>
  </si>
  <si>
    <t>2020110010076</t>
  </si>
  <si>
    <t>Fortalecimiento de la política de educación inclusiva para poblaciones y grupos de especial protección constitucional de Bogotá D.C.</t>
  </si>
  <si>
    <t>2. Apoyar Estudiantes mediante procesos de cualificación y fortalecimiento de maestros, maestras, redes y del sistema de apoyos, familias y cuidadores así como proporcionar la dotación de materiales para la atención de estudiantes con discapacidad, talentos y/o capacidades excepcionales, y con trastornos del aprendizaje y del comportamiento.</t>
  </si>
  <si>
    <t>O23011604490000007581</t>
  </si>
  <si>
    <t>2020110010114</t>
  </si>
  <si>
    <t>Fortalecimiento de la comunicación y la cultura para la movilidad como elementos constructivos y pedagógicos del nuevo contrato social en Bogotá</t>
  </si>
  <si>
    <t>4. Ejecutar y evaluar el % de las estrategias de pedagogía y educación vial diseñadas</t>
  </si>
  <si>
    <t>O23011604490000007907</t>
  </si>
  <si>
    <t>2021110010003</t>
  </si>
  <si>
    <t>Consolidación del Centro de Orientación a Víctimas de Siniestros Viales de Bogotá</t>
  </si>
  <si>
    <t>1. Consolidar servicio integral a víctimas directas e indirectas de siniestros viales a partir de los componentes sociales, jurídicos y psicológicos.</t>
  </si>
  <si>
    <t>O23011605510000007595</t>
  </si>
  <si>
    <t>2020110010112</t>
  </si>
  <si>
    <t>Implementación de estrategias de participación ciudadana para una movilidad segura, incluyente, sostenible y accesible en Bogotá</t>
  </si>
  <si>
    <t>2. Implementar estrategia de formación ciudadana</t>
  </si>
  <si>
    <t>O23011605560000007568</t>
  </si>
  <si>
    <t>2020110010094</t>
  </si>
  <si>
    <t>Fortalecimiento institucional de la Secretaria Distrital de Movilidad</t>
  </si>
  <si>
    <t>6. Mejorar el % de la infraestructura física de las sedes de la SDM.</t>
  </si>
  <si>
    <t>O23011605560000007653</t>
  </si>
  <si>
    <t>2020110010111</t>
  </si>
  <si>
    <t>Implementación de políticas integrales y transparentes al servicio de la ciudadanía en Bogotá</t>
  </si>
  <si>
    <t>1. Realizar el % de las actividades necesarias para mejorar la prestación de los servicios prestados por la Entidad a la ciudadanía y partes interesadas.</t>
  </si>
  <si>
    <t>2. Racionalizar trámites/servicios de la oferta de la Secretaría Distrital de Movilidad.</t>
  </si>
  <si>
    <t>O23011601180000007863</t>
  </si>
  <si>
    <t>2020110010354</t>
  </si>
  <si>
    <t xml:space="preserve"> Mejoramiento del empleo incluyente y pertinente en Bogotá</t>
  </si>
  <si>
    <t>1. Promover empleos para personas</t>
  </si>
  <si>
    <t>2. Promover empleos para mujeres</t>
  </si>
  <si>
    <t>3. Promover empleos para jóvenes</t>
  </si>
  <si>
    <t>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</si>
  <si>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O23011601180000007874</t>
  </si>
  <si>
    <t>2020110010363</t>
  </si>
  <si>
    <t>Fortalecimiento del crecimiento empresarial en los emprendedores y las mipymes de Bogotá</t>
  </si>
  <si>
    <t>1. Desarrollar habiliddaes financieras  en empresarios de unidades de micro, pequeña o mediana empresa, negocios, pequeños comercios, unidades productivas aglomeradas y/o emprendimientos por subsistencia</t>
  </si>
  <si>
    <t>O23011601250000007842</t>
  </si>
  <si>
    <t>2020110010362</t>
  </si>
  <si>
    <t>Fortalecer el entorno económico de los emprendimientos de alto impacto y las Mipymes, frente a la emergencia sanitaria en Bogotá</t>
  </si>
  <si>
    <t>6. Apoyar financieramente emprendimientos y unidades productivas con capital semilla y para la consolidación y crecimiento</t>
  </si>
  <si>
    <t>O23011601250000007846</t>
  </si>
  <si>
    <t>2020110010327</t>
  </si>
  <si>
    <t>Incremento de la sostenibilidad del Sistema de Abastecimiento y Distribución de Alimentos de Bogotá.</t>
  </si>
  <si>
    <t>1. Realizar mercados campesinos en sus diferentes modalidades</t>
  </si>
  <si>
    <t>2. Fortalecer actores del SADA que se vinculen al programa de Fortalecimiento</t>
  </si>
  <si>
    <t>O23011601010000007823</t>
  </si>
  <si>
    <t>2020110010298</t>
  </si>
  <si>
    <t>Generación de mecanismos para facilitar el acceso a una solución de vivienda a hogares vulnerables en Bogotá.</t>
  </si>
  <si>
    <t>1. Beneficiar hogares con subsidios para adquisición de vivienda VIS y VIP.</t>
  </si>
  <si>
    <t>O23011601210000007648</t>
  </si>
  <si>
    <t>2020110010198</t>
  </si>
  <si>
    <t>Fortalecimiento estratégico de la gestión cultural territorial, poblacional y de la participación incidente en Bogotá</t>
  </si>
  <si>
    <t>1. Desarrollar estrategias de reconocimiento y dinamización del componente cultural en los territorios de Bogotá</t>
  </si>
  <si>
    <t>3. Concertar e implementar procesos para el fortalecimiento, reconocimiento,  valoración  y la pervivencia cultural de los grupos étnicos, etários y sectores sociales.</t>
  </si>
  <si>
    <t>O23011601050000007671</t>
  </si>
  <si>
    <t>2020110010382</t>
  </si>
  <si>
    <t>Implementación de acciones afirmativas dirigidas a las mujeres con enfoque diferencial y de género en Bogotá</t>
  </si>
  <si>
    <t>1. Elaborar e implementar lineamientos con enfoques de derechos de las mujeres, de género y diferencia</t>
  </si>
  <si>
    <t>2. Implementar estrategias con enfoque diferencial para mujeres en su diversidad</t>
  </si>
  <si>
    <t>4. Implementar estrategia de educación flexible con enfoque diferencial.</t>
  </si>
  <si>
    <t>7. Diseñar e implementar estrategias de transformación de imaginarios, representaciones  y estereotipos de discriminación con enfoque diferencial y de género, dirigidas a la ciudadanía</t>
  </si>
  <si>
    <t>O23011601030000007757</t>
  </si>
  <si>
    <t>2020110010099</t>
  </si>
  <si>
    <t>Implementación de estrategias y servicios integrales para el abordaje del fenómeno de habitabilidad en calle en Bogotá</t>
  </si>
  <si>
    <t>4. Atender  ciudadanas y ciudadanos en riesgo y habitantes de calle mediante la mitigación de riesgos y daños asociados al fenómeno de habitabilidad en calle.</t>
  </si>
  <si>
    <t>O23011601030000007768</t>
  </si>
  <si>
    <t>2020110010113</t>
  </si>
  <si>
    <t>Implementación de una estrategia de acompañamiento a hogares con mayor pobreza evidente y oculta de Bogotá</t>
  </si>
  <si>
    <t>2. Acompañar hogares pobres o en pobreza emergente</t>
  </si>
  <si>
    <t>4. Apoyar la reactivación económica de personas adultas y sus familias con pobreza oculta, vulnerabilidad, fragilidad social o afectados por emergencia sanitaria, identificadas  en la estrategia</t>
  </si>
  <si>
    <t>O23011601040000007730</t>
  </si>
  <si>
    <t>2020110010083</t>
  </si>
  <si>
    <t>Servicio de atención a la población proveniente de flujos migratorios mixtos en Bogotá</t>
  </si>
  <si>
    <t>3. Beneficiar a personas de flujos migratorios mixtos mediante estabilización e inclusión socioeconómica y cultural.</t>
  </si>
  <si>
    <t>O23011601040000007756</t>
  </si>
  <si>
    <t>2020110010115</t>
  </si>
  <si>
    <t>Compromiso social por la diversidad en Bogotá</t>
  </si>
  <si>
    <t>5. Brindar atenciòn a personas de los sectores LGBTI, sus familias y redes de apoyo desde los servicios sociales de la Subdirecciòn para  Asuntos LGBTI y la estrategia territorial de integral  social</t>
  </si>
  <si>
    <t>O23011601060000007565</t>
  </si>
  <si>
    <t>2020110010071</t>
  </si>
  <si>
    <t>Suministro de espacios adecuados, inclusivos y seguros para el desarrollo social integral en Bogotá</t>
  </si>
  <si>
    <t>7. Realizar a Porciento  de los equipamientos de la SDIS el mantenimiento.</t>
  </si>
  <si>
    <t>O23011601060000007744</t>
  </si>
  <si>
    <t>2020110010075</t>
  </si>
  <si>
    <t>Generación de Oportunidades para el Desarrollo Integral de la Niñez y la Adolescencia de Bogotá</t>
  </si>
  <si>
    <t>3. Atender a  niñas, niños y adolescentes con discapacidad, alteraciones en el desarrollo, restricciones médicas, pertenecientes a grupos étnicos y víctimas por el conflicto armado con enfoque diferencial y de género .</t>
  </si>
  <si>
    <t>O23011601060000007745</t>
  </si>
  <si>
    <t>2020110010079</t>
  </si>
  <si>
    <t>Compromiso por una alimentación integral en Bogotá</t>
  </si>
  <si>
    <t>4. Beneficiar al porciento de personas programadas con la entrega de apoyos alimentarios mediante bonos canjeables por alimentos y apoyos en especie</t>
  </si>
  <si>
    <t>9. Formular e implementar estrategia de inclusión social</t>
  </si>
  <si>
    <t>O23011601060000007749</t>
  </si>
  <si>
    <t>2020110010085</t>
  </si>
  <si>
    <t>Implementación de la estrategia de territorios cuidadores en Bogotá</t>
  </si>
  <si>
    <t>3. Atender a personas de acuerdo a sus realidades  por servicios en  emergencia social, natural, antrópica, sanitaria y de vulnerabilidad inminente.</t>
  </si>
  <si>
    <t>O23011601060000007752</t>
  </si>
  <si>
    <t>2020110010069</t>
  </si>
  <si>
    <t>Contribución a la protección de los derechos de las familias especialmente de sus integrantes afectados por la violencia intrafamiliar en la ciudad de Bogotá</t>
  </si>
  <si>
    <t>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</si>
  <si>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O23011601060000007770</t>
  </si>
  <si>
    <t>2020110010129</t>
  </si>
  <si>
    <t>Compromiso con el envejecimiento activo y una Bogotá cuidadora e incluyente</t>
  </si>
  <si>
    <t>3. Atender personas mayores en procesos de autocuidado y dignificación a través de servicios de cuidado transitorio (día-noche).</t>
  </si>
  <si>
    <t>4. Atender personas mayores en servicios de cuidado integral y protección en modalidad institucionalizada</t>
  </si>
  <si>
    <t>6. Implementar el % de acciones del Plan de Acción de la Politica Publica Social para el Envejecimiento y la Vejez</t>
  </si>
  <si>
    <t>O23011601060000007771</t>
  </si>
  <si>
    <t>2020110010121</t>
  </si>
  <si>
    <t>Fortalecimiento de las oportunidades de inclusión de las personas con discapacidad, familias y sus cuidadores-as en Bogotá</t>
  </si>
  <si>
    <t>1. Atender  cuidadores-as en la estrategia territorial, para cuidadores y cuidadoras de personas con discapacidad, que contribuya al reconocimiento socioeconómico y redistribución de roles en el marco del Sistema Distrital de Cuidado</t>
  </si>
  <si>
    <t>2. Atender  personas con discapacidad, sus familias y cuidadores-as en los servicios sociales a cargo del proyecto, a través de procesos de articulación transectorial.</t>
  </si>
  <si>
    <t>3. Incrementar  a personas con discapacidad, sus familias y cuidadores-as en procesos de inclusión en los entornos educativo y productivo con enfoque territorial y diferencial, en el marco de una articulación transectorial</t>
  </si>
  <si>
    <t>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t>
  </si>
  <si>
    <t>5. Brindar a personas con discapacidad, sus familias y cuidadores-as apoyo en el desarrollo de sus competencias  orientadas a la inclusión social, en el marco de una articulación transectorial</t>
  </si>
  <si>
    <t>O23011601080000007753</t>
  </si>
  <si>
    <t>2020110010081</t>
  </si>
  <si>
    <t>Prevención de la maternidad y paternidad temprana en Bogotá</t>
  </si>
  <si>
    <t>1. Formar e informar a niñas, niños, adolescentes, jóvenes y sus familias en derechos sexuales y derechos reproductivos con enfoque diferencial y de género</t>
  </si>
  <si>
    <t>2. Fortalecer las capacidades de agentes de cambio social, servidores públicos y contratistas de entidades públicas con enfoque diferencial y de género  a través de la implementación de estrategias</t>
  </si>
  <si>
    <t>O23011601170000007740</t>
  </si>
  <si>
    <t>2020110010089</t>
  </si>
  <si>
    <t>Generación JÓVENES CON DERECHOS en Bogotá</t>
  </si>
  <si>
    <t>1. Coordinar implementación en el distrito de la politica pública  de juventud y el funcionamiento del Sistema Distrital de Juventud.</t>
  </si>
  <si>
    <t>3. Entregar a jovenes trasferencias  monetarias condicionadas en el marco de la estrategia de oportunidades juveniles</t>
  </si>
  <si>
    <t>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</si>
  <si>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O23011603480000007564</t>
  </si>
  <si>
    <t>2020110010070</t>
  </si>
  <si>
    <t>Mejoramiento de la capacidad de respuesta institucional de las Comisarías de Familia en Bogotá</t>
  </si>
  <si>
    <t>2. Atender oportunamente el % de las víctimas de violencia intrafamiliar</t>
  </si>
  <si>
    <t>O23011605560000007748</t>
  </si>
  <si>
    <t>2020110010068</t>
  </si>
  <si>
    <t>Fortalecimiento de la gestión institucional y desarrollo integral del talento humano en Bogotá</t>
  </si>
  <si>
    <t>1. Implementar el %  de las soluciones en materia de servicios logísticos  para la atención eficiente y oportuna de las necesidades operativas de la Entidad.</t>
  </si>
  <si>
    <t>O23011605570000007735</t>
  </si>
  <si>
    <t>2020110010077</t>
  </si>
  <si>
    <t>Fortalecimiento de los procesos territoriales y la construcción de respuestas integradoras e innovadoras en los territorios de Bogotá - Región</t>
  </si>
  <si>
    <t>4. Realizar atenciones a personas  por medio del servicio social Centros de Desarrollo de Comunitario.</t>
  </si>
  <si>
    <t>O23011605560000007670</t>
  </si>
  <si>
    <t>2020110010239</t>
  </si>
  <si>
    <t>Implementación de acciones efectivas para la gestión integral del talento humano distrital al servicio de la Bogotá del Siglo XXI</t>
  </si>
  <si>
    <t>11. Consolidar bateria de indicadores diseñados e implementados sobre la gestión del talento humano del sector público de Bogotá, D.C.</t>
  </si>
  <si>
    <t>O23011605560000007816</t>
  </si>
  <si>
    <t>2020110010266</t>
  </si>
  <si>
    <t>Construcción de espacios de calidad para el Sector Ambiental Bogotá</t>
  </si>
  <si>
    <t>5. Realizar porciento de las adecuaciones y reparaciones locativas de la Infraestructura Ambiental priorizada</t>
  </si>
  <si>
    <t>O23011603480000007783</t>
  </si>
  <si>
    <t>2020110010235</t>
  </si>
  <si>
    <t>Fortalecimiento de los equipamientos y capacidades del Sistema Distrital de Justicia en Bogotá</t>
  </si>
  <si>
    <t>8. Diseñar y aplicar el porciento de la estrategia de fortalecimiento del Sistema Distrital de Justicia en la ciudad</t>
  </si>
  <si>
    <t>O23011605510000007776</t>
  </si>
  <si>
    <t>2020110010240</t>
  </si>
  <si>
    <t xml:space="preserve">Fortalecimiento de la gestión institucional y la participación ciudadana en la Secretaría Distrital de Seguridad, Convivencia y Justicia en Bogotá	</t>
  </si>
  <si>
    <t>3. Implementar al porciento la política pública distrital de servicio a la ciudadanía, a cargo de la Secretaría Distrital de Seguridad, Convivencia y Justicia</t>
  </si>
  <si>
    <t>O23011601180000007722</t>
  </si>
  <si>
    <t>2020110010011</t>
  </si>
  <si>
    <t>Fortalecimiento de la inclusión productiva de emprendimientos por subsistencia</t>
  </si>
  <si>
    <t>1. Brindar procesos de formación y capacitación a emprendedores por subsistencia acorde a sus necesidades</t>
  </si>
  <si>
    <t>2. Asesorar emprendimientos por subsistencia en aspectos técnicos y empresariales</t>
  </si>
  <si>
    <t>3. Realizar acompañamiento psicosocial a emprenddores por subsistencia</t>
  </si>
  <si>
    <t>4. Generar espacios de formación financiera</t>
  </si>
  <si>
    <t>5. Realizar acompañamiento emprendedores por subsistencia para el acceso al crédito o herramientas de inclusión financiera</t>
  </si>
  <si>
    <t>6. Ofrecer módulos  administrados por la entidad a emprendedores</t>
  </si>
  <si>
    <t>7. Realizar fortalecimientos en capacidades en capacidades y canales para la comercialización a emprendimientos por subsistencia</t>
  </si>
  <si>
    <t>O23011601180000007773</t>
  </si>
  <si>
    <t>2020110010045</t>
  </si>
  <si>
    <t>Fortalecimiento oferta de alternativas económicas en el espacio público en Bogotá</t>
  </si>
  <si>
    <t>3. Realizar Ferias con acciones de logística, operación y transporte</t>
  </si>
  <si>
    <t>4. Formar y capacitar Personas en fortalecimiento empresarial</t>
  </si>
  <si>
    <t>O23011603440000007772</t>
  </si>
  <si>
    <t>2020110010027</t>
  </si>
  <si>
    <t>Implementación de estrategias de organización de zonas de uso y aprovechamiento económico del espacio público en Bogotá</t>
  </si>
  <si>
    <t>5. Formar y capacitar personas para el trabajo y/o fortalecimiento productivo</t>
  </si>
  <si>
    <t>O23011601060000007826</t>
  </si>
  <si>
    <t>2020110010151</t>
  </si>
  <si>
    <t>Asistencia: discapacidad, cuidado, salud e inclusión Bogotá</t>
  </si>
  <si>
    <t>1. Incrementar la vinculación en personas con discapacidad y cuidadoras/es a las acciones individuales y colectivas para la identificación, reconocimiento y atención integral a las necesidades diferenciales en salud e inclusión, priorizando estrategias de prevención de la salud mental. (a2024)</t>
  </si>
  <si>
    <t>2. Incrementar en  personas con discapacidad la participación en las acciones de Rehabilitación Basada en Comunidad (RBC) como respuesta integral y multisectorial. (Llegar a 44.000). (a2024)</t>
  </si>
  <si>
    <t>3. Incrementar en cuidadores de personas con discapacidad la participación en las acciones de Rehabilitación Basada en Comunidad (RBC) como respuesta integral y multisectorial. (Llegar a 66.000). (a2024)</t>
  </si>
  <si>
    <t>4. Llegar a cuidadores de personas con dependencia funcional moderada y severa mediante acciones de Rehabilitación Basada en Comunidad (RBC) como respuesta integral y multisectorial. (a2024)</t>
  </si>
  <si>
    <t>O23011601070000007822</t>
  </si>
  <si>
    <t>2020110010147</t>
  </si>
  <si>
    <t>Fortalecimiento del aseguramiento en salud con acceso efectivo Bogotá</t>
  </si>
  <si>
    <t>1. A 2024 conseguir una cobertura del % o más el aseguramiento de la población al SGSSS en el Distrito Capital. (Con base en Censo DANE 2018).</t>
  </si>
  <si>
    <t>2. A 2024 mantener en % la garantía de la atención en salud a la población pobre y vulnerable no afiliada al SGSSS a cargo del Distrito Capital.</t>
  </si>
  <si>
    <t>3. A 2024 diseñar e implementar abordaje para la atención en salud para población migrante de conformidad con la normatividad vigente.</t>
  </si>
  <si>
    <t>O23011601070000007904</t>
  </si>
  <si>
    <t>2020110010381</t>
  </si>
  <si>
    <t>Implementación y fortalecimiento de la Red Distrital de Servicios de Salud</t>
  </si>
  <si>
    <t>1. Realizar el seguimiento a Modelo de salud basado en APS en su implementación, ajustado con enfoque poblacional, diferencial, de cultura ciudadana, de género, participativo, territorial y resolutivo que incluya la ruralidad y aporte a modificar de manera efectiva los determinantes sociales de la salud en la ciudad involucrando las EAPB autorizadas para operar en Bogotá D.C. y las IPS priorizadas. (A 2024)</t>
  </si>
  <si>
    <t>O23011601090000007828</t>
  </si>
  <si>
    <t>2020110010163</t>
  </si>
  <si>
    <t>Servicio: condiciones favorables para la salud y la vida Bogotá</t>
  </si>
  <si>
    <t>7. Mejorar en niños, niñas y adolescentes y cuidadores los niveles de habilidades y competencias protectoras de la salud mental en los entornos de vida cotidiana.  (a 2024)</t>
  </si>
  <si>
    <t>O23011605510000007750</t>
  </si>
  <si>
    <t>2020110010146</t>
  </si>
  <si>
    <t>Construcción de confianza, participación, datos abiertos para el Buen Vivir Bogotá</t>
  </si>
  <si>
    <t>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t>
  </si>
  <si>
    <t>3. A 2024 diseñar e implementar Estrategia de Gestión Territorial en Salud orientada a fortalecer los procesos comunitarios, de reconciliación e intersectoriales en las 20 localidades.</t>
  </si>
  <si>
    <t>O23011602330000007761</t>
  </si>
  <si>
    <t>2020110010050</t>
  </si>
  <si>
    <t>Infraestructura para espacio público y áreas verdes de la ciudad</t>
  </si>
  <si>
    <t>1. Realizar  Estudios y diseños asociados a la construcción de espacio público</t>
  </si>
  <si>
    <t>2. Construir M2 de espacio público</t>
  </si>
  <si>
    <t>8. Realizar Estudios y diseños asociados a la construcción de puentes peatonales</t>
  </si>
  <si>
    <t>9. Construir Puentes peatonales  asociados al espacio público</t>
  </si>
  <si>
    <t>O23011601200000007850</t>
  </si>
  <si>
    <t>2020110010175</t>
  </si>
  <si>
    <t>Implementación de una estrategia para el desarrollo deportivo y competitivo de Bogotá</t>
  </si>
  <si>
    <t>3. Preparar niños, niñas, adolescentes y jovenes  en procesos deportivos en las etapas de talento y reserva y de rendimiento deportivo.</t>
  </si>
  <si>
    <t>O23011601200000007851</t>
  </si>
  <si>
    <t>2020110010176</t>
  </si>
  <si>
    <t>Recreación y deporte para la formación ciudadana en Bogotá</t>
  </si>
  <si>
    <t>1. Desarrollar acciones recreativas comunitarias que integren herramientas para la apropiación de los valores ciudadanos</t>
  </si>
  <si>
    <t>2. Desarrollar actividades deportivas comunitarias que integren herramientas para la apropiacion de los valores ciudadanos</t>
  </si>
  <si>
    <t>O23011601200000007854</t>
  </si>
  <si>
    <t>2020110010199</t>
  </si>
  <si>
    <t>Formación de niños, niñas, adolescentes y jóvenes, en las disciplinas deportivas priorizadas, en el marco de la jornada escolar complementaria en Bogotá</t>
  </si>
  <si>
    <t>1. Formar niñas, niños, adolescentes y jóvenes en disciplinas deportivas priorizadas en el marco de la jornada escolar complementaria</t>
  </si>
  <si>
    <t>O23011601210000007639</t>
  </si>
  <si>
    <t>2020110010058</t>
  </si>
  <si>
    <t>Consolidación de la capacidad institucional y ciudadana para la territorialización, apropiación, fomento, salvaguardia y divulgación del Patrimonio Cultural en Bogotá</t>
  </si>
  <si>
    <t>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</si>
  <si>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2. Otorgar estímulos apoyos concertados y alianzas estratégicas para dinamizar la estrategia sectorial dirigida a fomentar los procesos patrimoniales de la ciudad</t>
  </si>
  <si>
    <t>O23011602310000007649</t>
  </si>
  <si>
    <t>2020110010055</t>
  </si>
  <si>
    <t>Consolidación de los patrimonios como referente de ordenamiento territorial en la ciudad de Bogotá</t>
  </si>
  <si>
    <t>1. Generar la activación de parque arqueológico de la Hacienda El Carmen (Usme) integrando borde urbano y rural de Bogotá</t>
  </si>
  <si>
    <t>O23011605560000007597</t>
  </si>
  <si>
    <t>2020110010078</t>
  </si>
  <si>
    <t>Fortalecimiento de la gestión del Instituto Distrital de Patrimonio Cultural de Bogotá</t>
  </si>
  <si>
    <t>1. Aumentar en puntos el Índice de Desempeño Institucional, mediante la implementación del Modelo Integrado de Planeación y Gestión- MIPG</t>
  </si>
  <si>
    <t>O23011601170000007726</t>
  </si>
  <si>
    <t>2020110010074</t>
  </si>
  <si>
    <t>Desarrollo Capacidades y Ampliación de Oportunidades de Jóvenes para su Inclusión Social y Productiva Bogotá</t>
  </si>
  <si>
    <t>1. Vincular a Jóvenes en vulnerabilidad o en fragilidad social y económica a procesos de desarrollo de capacidades y generación de oportunidades para su inclusión social y productiva.</t>
  </si>
  <si>
    <t>O23011601210000007682</t>
  </si>
  <si>
    <t>2020110010247</t>
  </si>
  <si>
    <t>Desarrollo y fomento a las prácticas artísticas y culturales para dinamizar el centro de Bogotá</t>
  </si>
  <si>
    <t>1. Entregar estimulos para fortalecer a los agentes del sector así como los procesos culturales y artísticos.</t>
  </si>
  <si>
    <t>6. Realizar actividades  artísticas y culturales para dinamizar el centro de Bogotá, generar encuentro y reconocimiento de las poblaciones y territorios que lo componen</t>
  </si>
  <si>
    <t>O23011601140000007663</t>
  </si>
  <si>
    <t>2020110010015</t>
  </si>
  <si>
    <t>Formación Musical Vamos a la Filarmónica</t>
  </si>
  <si>
    <t>2. Beneficiar Personas mediante procesos de formación musical</t>
  </si>
  <si>
    <t>O23011605510000007687</t>
  </si>
  <si>
    <t>2020110010100</t>
  </si>
  <si>
    <t>Fortalecimiento a las organizaciones sociales y comunitarias para una participación ciudadana informada e incidente con enfoque diferencial en el Distrito Capital Bogotá</t>
  </si>
  <si>
    <t>3. Asesorar técnicamente Organizaciones sociales, de medios comunitarios y alternativos en el Distrito Capital</t>
  </si>
  <si>
    <t>O23011601260000007705</t>
  </si>
  <si>
    <t>2020110010337</t>
  </si>
  <si>
    <t>Fortalecimiento del sistema turístico de Bogotá Región, para responder a las principales tendencias oportunidades y cambios que inciden en el sector, en Bogotá</t>
  </si>
  <si>
    <t>5. Implementar el porciento de las estrategias de cultura y responsabilidad turística</t>
  </si>
  <si>
    <t>O23011601260000007908</t>
  </si>
  <si>
    <t>2021110010004</t>
  </si>
  <si>
    <t>Administración del Fondo de Desarrollo Turístico de Bogotá - Fondetur Bogotá</t>
  </si>
  <si>
    <t>3. Apoyar la financiación de iniciativas o proyectos vinculados al sector turístico, liderados por mujeres, jóvenes, campesinos u otros grupos sociales o comunitarios</t>
  </si>
  <si>
    <t>O23011605540000007708</t>
  </si>
  <si>
    <t>2020110010331</t>
  </si>
  <si>
    <t>Desarrollo de las herramientas tecnológicas de promoción e información turística de Bogotá</t>
  </si>
  <si>
    <t>1. Implementar al porciento el portal único de promoción de la oferta turística de Bogotá, que incluye página web y APP</t>
  </si>
  <si>
    <t>O23011605560000007709</t>
  </si>
  <si>
    <t>2020110010338</t>
  </si>
  <si>
    <t>Mejoramiento y fortalecimiento de la capacidad institucional del Instituto Distrital de Turismo de Bogotá</t>
  </si>
  <si>
    <t>4. Conservar el por ciento de la infraestructura física y operativa para el funcionamiento del IDT</t>
  </si>
  <si>
    <t>O23011601210000007585</t>
  </si>
  <si>
    <t>2020110010063</t>
  </si>
  <si>
    <t>Fortalecimiento a las Artes, territorios y cotidianidades</t>
  </si>
  <si>
    <t>4. Realizar Actividades de educación informal en áreas artísticas y culturales.</t>
  </si>
  <si>
    <t>O23011601170000007866</t>
  </si>
  <si>
    <t>2020110010369</t>
  </si>
  <si>
    <t>Fortalecimiento a la Promoción para la Excelencia Académica.</t>
  </si>
  <si>
    <t>1. Atender estudiantes a través del programa de apoyo para la permanencia y el desarrollo integral.</t>
  </si>
  <si>
    <t>O23011604490000007223</t>
  </si>
  <si>
    <t>2020110010277</t>
  </si>
  <si>
    <t>Control y Operación del Sistema Integrado de Transporte Público de Bogotá</t>
  </si>
  <si>
    <t>35. Lograr el por ciento de cobertura del SITP en zonas urbanas con relación a las rutas totales planeadas dentro del plan de implementación</t>
  </si>
  <si>
    <t>O23011604490000007251</t>
  </si>
  <si>
    <t>2020110010278</t>
  </si>
  <si>
    <t>Desarrollo y Gestión de la Infraestructura del Sistema Integrado de Transporte Público de Bogotá</t>
  </si>
  <si>
    <t>27. Ejecutar anualmente el Por Ciento de las acciones para el mantenimiento del 100% de las estaciones del Sistema Integrado de Transporte Público</t>
  </si>
  <si>
    <t>O23011605520000000055</t>
  </si>
  <si>
    <t>2020110010357</t>
  </si>
  <si>
    <t>Desarrollo de acciones para el fortalecimiento administrativo y operativo empresarial en el área de cobertura de la Empresa de Acueducto y Alcantarillado de Bogotá</t>
  </si>
  <si>
    <t>10. Ejecutar unidades de proyectos obras Fortalecimiento Administrativo y/o Operativo</t>
  </si>
  <si>
    <t>No</t>
  </si>
  <si>
    <t>05-Construir Bogotá Región con gobierno abierto, transparente y ciudadanía consciente</t>
  </si>
  <si>
    <t>51-Gobierno Abierto</t>
  </si>
  <si>
    <t>406-Construir una plataforma de Gobierno Abierto que permita a los ciudadanos participar en procesos de toma de decisiones de la administración, vincularse a procesos de colaboración para solución de problemáticas públicas, acceder a los trámites y servicios del Distrito, acceder a información y datos de la administración, y denunciar o reportar en tiempo real georeferenciadamente y en múltiples formatos, temas relacionados con infracciones, mal parqueo, violencia de género, violencia intrafamiliar, maltrato animal, deterioro en bienes públicos, o demás temas de interés público</t>
  </si>
  <si>
    <t>431-Posicionar al Gobierno Abierto de Bogotá- GABO, como una nueva forma de gobernanza y control que reduce el riesgo de corrupción y garantiza una participación de todos los sectores y segmentos poblacionales, generando accesibilidad para las personas con discapacidad</t>
  </si>
  <si>
    <t>54-Transformación digital y gestión de TIC para un territorio inteligente</t>
  </si>
  <si>
    <t>468-Formular e implementar las agendas de transformación digital para el Distrito</t>
  </si>
  <si>
    <t>56-Gestión Pública Efectiva</t>
  </si>
  <si>
    <t>506-Formular, implementar y monitorear los lineamientos distritales en materia de Comunicación Pública</t>
  </si>
  <si>
    <t>498-Diseñar una estrategia de integración, alineación y estandarización de la oferta de servicios en los canales de atención disponibles en el Distrito</t>
  </si>
  <si>
    <t>499-Dotar e intervenir la infraestructura de las sedes de la Secretaria General de la Alcaldía Mayor de Bogotá</t>
  </si>
  <si>
    <t>Si</t>
  </si>
  <si>
    <t>01-Hacer un nuevo contrato social con igualdad de oportunidades para la inclusión social, productiva y política</t>
  </si>
  <si>
    <t>04-Prevención de la exclusión por razones étnicas, religiosas, sociales, políticas y de orientación sexual</t>
  </si>
  <si>
    <t>36-Reformular una (1) política pública de discapacidad, en el marco de la Secretaría Técnica distrital de discapacidad</t>
  </si>
  <si>
    <t>423-Implementar un (1) Laboratorio de Innovación Social sobre Gobernabilidad Social, Derechos Humanos y Participación Ciudadana</t>
  </si>
  <si>
    <t>526-Implementar una (1) estrategia para fortalecer la capacidad operativa y de gestión administrativa del Sector Gobierno</t>
  </si>
  <si>
    <t>537-Realizar actividades de fortalecimiento tecnológico de la Secretaría Distrital de Hacienda</t>
  </si>
  <si>
    <t>13-Educación para todos y todas: acceso y permanencia con equidad y énfasis en educación rural</t>
  </si>
  <si>
    <t>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</si>
  <si>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89-Beneficiar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</si>
  <si>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92-Garantizar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t>
  </si>
  <si>
    <t>14-Formación integral: más y mejor tiempo en los colegios</t>
  </si>
  <si>
    <t>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</si>
  <si>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04-Hacer de Bogotá Región un modelo de movilidad multimodal, incluyente y sostenible</t>
  </si>
  <si>
    <t>49-Movilidad segura, sostenible y accesible</t>
  </si>
  <si>
    <t>383-Definir e implementar dos estrategias de cultura ciudadana para el sistema de movilidad, con enfoque diferencial, de género y territorial, donde una de ellas incluya la prevención, atención y sanción de la violencia contra la mujer en el transporte</t>
  </si>
  <si>
    <t>389-Implementar y operar el Centro de Orientación a Victimas por Siniestros Viales</t>
  </si>
  <si>
    <t>413-Diseñar y ejecutar una estrategia para la participación ciudadana incidente, orientada a promover dinámicas de movilidad segura, incluyente, sostenible y accesible</t>
  </si>
  <si>
    <t>483-Aumentar en 5 puntos el Índice de Desempeño Institucional para las entidades del Sector Movilidad, en el marco de las políticas de MIPG</t>
  </si>
  <si>
    <t>482-Aumentar el índice de satisfacción al usuario de las entidades del Sector Movilidad en 5 puntos porcentuales</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</si>
  <si>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</si>
  <si>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</si>
  <si>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</si>
  <si>
    <t>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</si>
  <si>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25-Bogotá región productiva y competitiva</t>
  </si>
  <si>
    <t>181-Diseño, puesta en marcha y fondeo de un vehículo de propósito especial (SPV) para capital semilla, consolidación y crecimiento de emprendimientos de alto impacto, con recurso propios y/o del sector privado, otros gobiernos, cooperación, entre otros</t>
  </si>
  <si>
    <t>184-Organizar al menos 1.600 mercados campesinos, que hagan parte de circuitos económicos</t>
  </si>
  <si>
    <t>182-Fortalecer al menos 8.000 actores del Sistema de Abastecimiento Distrital de Alimentos, especialmente a los campesinos, y el fortalecimiento de sus organizaciones sociales</t>
  </si>
  <si>
    <t>01-Subsidios y transferencias para la equidad</t>
  </si>
  <si>
    <t>2-Entregar 10.500 soluciones habitacionales, para familias vulnerables con prioridad en hogares con jefatura femenina, personas con discapacidad, victimas del conflicto armado, población étnica y adultos mayores</t>
  </si>
  <si>
    <t>21-Creación y vida cotidiana: Apropiación ciudadana del arte, la cultura y el patrimonio, para la democracia cultural</t>
  </si>
  <si>
    <t>148-Desarrollar una (1) estrategia para promover y fortalecer la gestión cultural territorial y los espacios de participación ciudadana del sector cultura, y su incidencia en los presupuestos participativos</t>
  </si>
  <si>
    <t>147-Desarrollar una (1) estrategia intercultural para fortalecer los diálogos con la ciudadanía en sus múltiples diversidades poblacionales y territoriales</t>
  </si>
  <si>
    <t>05-Promoción de la igualdad, el desarrollo de capacidades y el reconocimiento de las mujeres</t>
  </si>
  <si>
    <t>37-Diseñar acciones afirmativas con enfoque diferencial, para desarrollar capacidades y promover el bienestar socio emocional y los derechos de las mujeres en todas sus diversidades, en los sectores de la administración distrital y en las localidades</t>
  </si>
  <si>
    <t>03-Movilidad social integral</t>
  </si>
  <si>
    <t>17-Incrementar en 825 cupos la atención integral de ciudadanas y ciudadanos habitantes de calle en los servicios sociales que tiene la Secretaría Distrital de Integración Social dispuestos para su atención, que considere los impactos sociales y sanitarios de la emergencia</t>
  </si>
  <si>
    <t>15-Implementar una estrategia de acompañamiento de hogares pobres, en vulnerabilidad y riesgo social derivada de la pandemia del COVID 19, identificados poblacional diferencial y geográficamente en los barrios con mayor pobreza evidente y oculta del distrito</t>
  </si>
  <si>
    <t>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t>
  </si>
  <si>
    <t>21-Atender en las 20 localidades del distrito a la población en flujos migratorios mixtos y retornados que solicitan la oferta de servicios de la SDIS</t>
  </si>
  <si>
    <t>25-Fortalecer la implementación de la Política Pública LGBTI a través de la puesta en marcha de 2 nuevos centros comunitarios LGBTI con enfoque territorial para la prestación de servicios sociales bajo modelos flexibles de atención integral en el marco de la PPLGBTI</t>
  </si>
  <si>
    <t>06-Sistema Distrital del Cuidado</t>
  </si>
  <si>
    <t>62-Optimizar el 100% de la red de unidades operativas para la prestación de servicios sociales, a través de la construcción, restitución, mantenimiento, adecuación o habilitación de inmuebles para atención especial en respuesta a situaciones de impacto poblacional diferencial, en el marco de la implementación del Sistema Distrital de Cuidado</t>
  </si>
  <si>
    <t>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t>
  </si>
  <si>
    <t>51-Entregar el 100% de los apoyos alimentarios requeridos por la población beneficiaria de los servicios sociales de integración social</t>
  </si>
  <si>
    <t>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t>
  </si>
  <si>
    <t>63-Promover en las 20 localidades una estrategia de territorios cuidadores a partir de la identificación y caracterización de las acciones para la respuesta a emergencias sociales, sanitarias, naturales, antrópicas y de vulnerabilidad inminente</t>
  </si>
  <si>
    <t>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</si>
  <si>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t>
  </si>
  <si>
    <t>57-Implementar una (1) estrategia territorial para cuidadores y cuidadoras de personas con discapacidad, que contribuya al reconocimiento socioeconómico y redistribución de roles en el marco del Sistema Distrital de Cuidado</t>
  </si>
  <si>
    <t>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</si>
  <si>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59-Incrementar en 40% los procesos de inclusión educativa y productiva de las personas con discapacidad, sus cuidadores y cuidadoras</t>
  </si>
  <si>
    <t>08-Prevención y atención de maternidad temprana</t>
  </si>
  <si>
    <t>73-Reducir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</si>
  <si>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17-Jóvenes con capacidades: Proyecto de vida para la ciudadanía, la innovación y el trabajo del siglo XXI</t>
  </si>
  <si>
    <t>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</si>
  <si>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113-Implementar una estrategia de oportunidades juveniles, por medio de la entrega de transferencias monetarias condicionadas a 5.900 jóvenes con alto grado de vulnerabilidad</t>
  </si>
  <si>
    <t>03-Inspirar confianza y legitimidad para vivir sin miedo y ser epicentro de cultura ciudadana, paz y reconciliación</t>
  </si>
  <si>
    <t>48-Plataforma institucional para la seguridad y justicia</t>
  </si>
  <si>
    <t>364-Fortalecer el 100% de las Comisarías de Familia en su estructura organizacional y su capacidad operativa, humana y tecnológica, para garantizar a las víctimas de violencia intrafamiliar el oportuno acceso a la justicia y la garantía integral de sus derechos</t>
  </si>
  <si>
    <t>513-Garantizar la eficiencia y la eficacia ambiental, logística, operativa y de gestión documental de la entidad, para la oportuna prestación de los servicios sociales incluyendo componentes que demanden la reformulación de los programas</t>
  </si>
  <si>
    <t>57-Gestión Pública Local</t>
  </si>
  <si>
    <t>545-Fortalecer procesos territoriales en las 20 localidades, a partir de la Estrategia Territorial Social - ETIS, vinculando instancias de participación local, formas organizativas solidarias y comunitarias de la ciudadanía</t>
  </si>
  <si>
    <t>520-Implementar el Plan de acción de la Política Pública para la Gestión Integral de Talento Humano definido para el período 2020 - 2024</t>
  </si>
  <si>
    <t>538-Realizar el 100% de las acciones de mejoramiento de la infraestructura física de la SDA y JBB</t>
  </si>
  <si>
    <t>356-Diseñar e implementar al 100% una estrategia de coordinación con los organismos de justicia</t>
  </si>
  <si>
    <t>418-Implementar al 100% la política pública Distrital de atención y servicio a la ciudadanía en la Secretaría de Seguridad, Convivencia y Justicia</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</si>
  <si>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</si>
  <si>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121-Mantener al menos 750 espacios y fortalecer al menos 125 ferias para la comercialización en el Espacio Público alineados con las nuevas oportunidades de mercado en la reactivación económica para mipymes y/o emprendimientos</t>
  </si>
  <si>
    <t>44-Autoconciencia, respeto y cuidado en el espacio publico</t>
  </si>
  <si>
    <t>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t>
  </si>
  <si>
    <t>40-A 2024 incrementar la vinculación en 70.000 personas con discapacidad y cuidadoras/es a las acciones individuales y colectivas para la identificación, reconocimiento y atención integral a las necesidades diferenciales en salud e inclusión, priorizando estrategias de prevención de la salud mental</t>
  </si>
  <si>
    <t>07-Mejora de la gestión de instituciones de salud</t>
  </si>
  <si>
    <t>66-A 2024 conseguir una cobertura del 95% o más el aseguramiento de la población al SGSSS en el Distrito Capital. (Con base en Censo DANE 2018)</t>
  </si>
  <si>
    <t>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t>
  </si>
  <si>
    <t>09-Prevención y cambios para mejorar la salud de la población</t>
  </si>
  <si>
    <t>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t>
  </si>
  <si>
    <t>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</si>
  <si>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02-Cambiar nuestros hábitos de vida para reverdecer a Bogotá y adaptarnos y mitigar la crisis climática</t>
  </si>
  <si>
    <t>33-Más árboles y más y mejor espacio público</t>
  </si>
  <si>
    <t>241-Construir 2.718.592 m2 de espacio público para el disfrute de los ciudadanos. En esta construcción se contara con un 35% de mano de obra de la localidad donde se ejecute el proyecto</t>
  </si>
  <si>
    <t>242-Construir o reforzar 135 puentes peatonales</t>
  </si>
  <si>
    <t>20-Bogotá, referente en cultura, deporte, recreación y actividad física, con parques para el desarrollo y la salud</t>
  </si>
  <si>
    <t>141-Implementar 1 estrategia que articule el deporte en el Distrito Capital, para el desarrollo en la base deportiva</t>
  </si>
  <si>
    <t>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</si>
  <si>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138-Formar 40.000 niñas, niños y adolescentes y jóvenes en disciplinas deportivas priorizadas en el marco de la jornada escolar complementaria</t>
  </si>
  <si>
    <t>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</si>
  <si>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158-Realizar el 100% de las acciones para el fortalecimiento de los estímulos, apoyos concertados y alianzas estratégicas para dinamizar la estrategia sectorial dirigida a fomentar los procesos culturales, artísticos, patrimoniales</t>
  </si>
  <si>
    <t>31-Protección y valoración del patrimonio tangible e intangible en Bogotá y la región</t>
  </si>
  <si>
    <t>229-Generar la activación de un (1) parque arqueológico de la Hacienda El Carmen (Usme) integrando borde urbano y rural de Bogotá</t>
  </si>
  <si>
    <t>493-Desarrollar y mantener al 100% la capacidad institucional a través de la mejora en la infraestructura física, tecnológica y de gestión en beneficio de la ciudadanía</t>
  </si>
  <si>
    <t>116-Vincular 7.000 jóvenes del modelo pedagógico del IDIPRON a las estrategias de generación de oportunidades para su desarrollo socioeconómico</t>
  </si>
  <si>
    <t>156-Promover 21.250 acciones para el fortalecimiento y la participación en prácticas artísticas, culturales y patrimoniales en los territorios, generando espacios de encuentro y reconocimiento del otro</t>
  </si>
  <si>
    <t>100-Realizar 1 proceso integral de formación a lo largo de la vida con énfasis en el arte, la cultura</t>
  </si>
  <si>
    <t>424-Implementar una (1) estrategia para fortalecer a las organizaciones comunales, sociales, comunitarias, de propiedad horizontal e instancias de participación promocionando la inclusión y el liderazgo de nuevas ciudadanías</t>
  </si>
  <si>
    <t>26-Bogotá y región, el mejor destino para visitar</t>
  </si>
  <si>
    <t>192-Implementar al menos seis productos turísticos, de los cuales 3 sean de alcance regional</t>
  </si>
  <si>
    <t>473-Implementar un portal único de promoción de la oferta turística de Bogotá</t>
  </si>
  <si>
    <t>502-Elevar el nivel de efectividad en la gestión pública del sector, en el marco de MIPG al menos el 73%</t>
  </si>
  <si>
    <t>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t>
  </si>
  <si>
    <t>374-Aumentar en 20% la oferta de transporte público del SITP</t>
  </si>
  <si>
    <t>395-Mantenimiento del 100% de las estaciones del Sistema TransMilenio</t>
  </si>
  <si>
    <t>52-Integración regional, distrital y local</t>
  </si>
  <si>
    <t>442-Diagnostico regional y formulación la estrategia de desarrollo para el acueducto regional</t>
  </si>
  <si>
    <t>Administración central</t>
  </si>
  <si>
    <t>Inversión Directa</t>
  </si>
  <si>
    <t>PM/0104/0124/23020407869</t>
  </si>
  <si>
    <t>24. MODELO DE GOBIERNO ABIERTO ACCESIBLE E INCLUYENTE IMPLEMENTADO</t>
  </si>
  <si>
    <t>45. Porcentaje de implementación del modelo de Gobierno Abierto accesible e incluyente</t>
  </si>
  <si>
    <t>INDIRECTO</t>
  </si>
  <si>
    <t>PM/0104/0124/23020837869</t>
  </si>
  <si>
    <t>PM/0104/0122/23020407872</t>
  </si>
  <si>
    <t>22. LINEAMIENTOS PARA LOS SERVICIOS DIGITALES Y APROVECHAMIENTO DE LAS TICS</t>
  </si>
  <si>
    <t>43. Porcentaje de agendas de transformación digital asesoradas</t>
  </si>
  <si>
    <t>PM/0104/0125/45990207867</t>
  </si>
  <si>
    <t>25. LINEAMIENTOS DE COMUNICACIÓN DISTRITAL</t>
  </si>
  <si>
    <t>46. Número de mediciones de análisis y seguimiento de opinión pública, y de la información que emitan los medios de comunicación y redes.</t>
  </si>
  <si>
    <t>PM/0104/0123/45990187870</t>
  </si>
  <si>
    <t>23. ESTRATEGIA DE SERVICIO AL CIUDADANO EFICIENTE Y TR</t>
  </si>
  <si>
    <t>44. Porcentaje de implementación de la estrategia de seguimiento de la efectividad y calidad de la atención a la ciudadanía.</t>
  </si>
  <si>
    <t>PM/0104/0121/45990167873</t>
  </si>
  <si>
    <t>1. CUPO EDUCATIVO</t>
  </si>
  <si>
    <t/>
  </si>
  <si>
    <t>PM/0112/0111/22030067690</t>
  </si>
  <si>
    <t>11.TRANSFORMACION PEDAGOGICA</t>
  </si>
  <si>
    <t>PM/0112/0102/22990637813</t>
  </si>
  <si>
    <t>2. INFRAESTRUCTURA Y DOTACIÓN</t>
  </si>
  <si>
    <t>PM/0112/0114/22010297736</t>
  </si>
  <si>
    <t>14. TRANSPORTE ESCOLAR</t>
  </si>
  <si>
    <t>PM/0112/0101/22010717808</t>
  </si>
  <si>
    <t>PM/0117/0112/36020047863</t>
  </si>
  <si>
    <t>12 Empleo Incluyente y pertiente</t>
  </si>
  <si>
    <t>125 No. jóvenes colocados laboralmente</t>
  </si>
  <si>
    <t>124 No. mujeres colocadas laboralmente</t>
  </si>
  <si>
    <t>126 No. personas colocadas laboralmente</t>
  </si>
  <si>
    <t>PM/0117/0112/36020317863</t>
  </si>
  <si>
    <t>PM/0117/0107/35020117874</t>
  </si>
  <si>
    <t>7 FORTALECIMIENTO Y DESARROLLO EMPRESARIAL</t>
  </si>
  <si>
    <t>116 No. de Emprendedores y/o empresarios capacitados, formados y/o fortalecidos en desarrollo de herramientas y habilidades de fortalecimiento principalmente en temas financieros y digitales</t>
  </si>
  <si>
    <t>PM/0117/0107/35020107842</t>
  </si>
  <si>
    <t>120 No. emprendimientos y a unidades productivas apoyados financieramente con capital semilla y para la consolidación y crecimiento.</t>
  </si>
  <si>
    <t>PM/0117/0106/17020307846</t>
  </si>
  <si>
    <t>6 SEGURIDAD ALIMENTARIA</t>
  </si>
  <si>
    <t>111 No. de Mercados campesinos organizados</t>
  </si>
  <si>
    <t>PM/0117/0106/17020377846</t>
  </si>
  <si>
    <t>11 No.  de actores de interés  vinculados a alternativas económicas mediante el acompañamiento y consolidación de encadenamientos comerciales</t>
  </si>
  <si>
    <t>PM/0125/0108/45990257670</t>
  </si>
  <si>
    <t>8. INSTRUMENTOS SISTEMA DE INDICADORES Y TABLERO DE CONTROL TERRITORIAL DEL TALENTO HUMANO DISTRITAL</t>
  </si>
  <si>
    <t>9. Porcentaje Promedio de avance del diseño e implementación de los dos instrumentos</t>
  </si>
  <si>
    <t>PM/0200/0113/45990047773</t>
  </si>
  <si>
    <t>13.- Mantenimiento y/o fortalecimiento de alternativas comerciales para vendedores informales</t>
  </si>
  <si>
    <t>24.- Alternativas comerciales fortalecidas y/o con mantenimiento para vendedores informales</t>
  </si>
  <si>
    <t>PM/0200/0114/45990297772</t>
  </si>
  <si>
    <t>14.-Intervención integral de zonas de aglomeración en el espacio público que beneficien a los vendedores informales y bicitaxistas</t>
  </si>
  <si>
    <t>25.- Zonas de aglomeración en el espacio público intervenidas para beneficiar a vendedores informales y bicitaxistas</t>
  </si>
  <si>
    <t>PM/0200/0115/36020327722</t>
  </si>
  <si>
    <t>15.- Servicio de asesoría técnica para el emprendimiento através de la promoción y/o la inclusión financiera</t>
  </si>
  <si>
    <t>26.- Emprendimientos asesorados tecnicamente a través de la promoción y/o la inclusión financiera</t>
  </si>
  <si>
    <t>PM/0201/0104/19010077826</t>
  </si>
  <si>
    <t>4. Intervenciones Promocionales de Calidad de Vida y Salud.</t>
  </si>
  <si>
    <t xml:space="preserve">273. Personas con discapacidad y cuidadoras/es vinculadas a las acciones individuales y colectivas para la  atención integral a las necesidades diferenciales en salud. </t>
  </si>
  <si>
    <t>PM/0201/0104/19010107826</t>
  </si>
  <si>
    <t>PM/0201/0104/19010127826</t>
  </si>
  <si>
    <t>PM/0201/0104/19010187826</t>
  </si>
  <si>
    <t>PM/0201/0104/19011287828</t>
  </si>
  <si>
    <t>278. Porcentaje de avance en la implementacion del Programa de salud mental</t>
  </si>
  <si>
    <t>PM/0201/0101/19020107822</t>
  </si>
  <si>
    <t>PM/0201/0101/19020197822</t>
  </si>
  <si>
    <t>PM/0201/0101/19020247822</t>
  </si>
  <si>
    <t>PM/0201/0119/19010097904</t>
  </si>
  <si>
    <t>19. Gobernanza y Rectoría en Salud y Calidad de Vida</t>
  </si>
  <si>
    <t xml:space="preserve">289. Porcentaje de implementación de un modelo de salud basado en APS </t>
  </si>
  <si>
    <t>PM/0201/0118/19990557750</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</si>
  <si>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</si>
  <si>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</si>
  <si>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PM/0201/0118/19990697750</t>
  </si>
  <si>
    <t>PM/0211/0102/43010327851</t>
  </si>
  <si>
    <t>2 Actividades recreativas, deportivas y de actividad física</t>
  </si>
  <si>
    <t>No aplica</t>
  </si>
  <si>
    <t>PM/0211/0104/43020017850</t>
  </si>
  <si>
    <t>4 Formación y preparación deportiva</t>
  </si>
  <si>
    <t>PM/0211/0104/43010077854</t>
  </si>
  <si>
    <t>PM/0213/0113/33020597639</t>
  </si>
  <si>
    <t>13. Oferta cultural para la valoración y divulgación del patrimonio material e inmaterial de la ciudad</t>
  </si>
  <si>
    <t>PM/0213/0119/33990617597</t>
  </si>
  <si>
    <t>19. Procesos de mejoramiento de la gestión institucional y de la infraestructura física y tecnológica de la Entidad</t>
  </si>
  <si>
    <t>PM/0213/0113/33010537639</t>
  </si>
  <si>
    <t>PM/0213/0116/33020307649</t>
  </si>
  <si>
    <t>16. Acciones de investigación, valoración, recuperación y activación del patrimonio cultural del Distrito Capital de Bogotá</t>
  </si>
  <si>
    <t>PM/0215/0107/33010537682</t>
  </si>
  <si>
    <t xml:space="preserve">7.  Actividades artísticas y culturales promovidas o ejecutadas </t>
  </si>
  <si>
    <t xml:space="preserve">58. Número de  actividades artísticas y culturales promovidas o ejecutadas </t>
  </si>
  <si>
    <t>PM/0215/0110/33010557682</t>
  </si>
  <si>
    <t xml:space="preserve">10. Estímulos y apoyos otorgados a agentes y organizaciones del sector artístico y cultural </t>
  </si>
  <si>
    <t xml:space="preserve">59. Número de estímulos, apoyos concertados y alianzas estratégicas. </t>
  </si>
  <si>
    <t>PM/0110/0123/45020357787</t>
  </si>
  <si>
    <t>23 Servicio de apoyo para la implementación de medidas en derechos humanos y derecho internacional humanitario</t>
  </si>
  <si>
    <t>267 NUMERO DE MEDIDAS EN DERECHOS HUMANOS Y DERECHO INTERNACIONAL HUMANITARIO</t>
  </si>
  <si>
    <t>PM/0110/0124/45020017803</t>
  </si>
  <si>
    <t xml:space="preserve">24 Servicio de promoción a la participación ciudadana </t>
  </si>
  <si>
    <t>273 NUMERO DE INICIATIVAS DE PROMOCIoN Y PARTICIPACIÓN CIUDADANA</t>
  </si>
  <si>
    <t>PM/0110/0127/45990047800</t>
  </si>
  <si>
    <t>27 Servicio de Implementación Sistemas de Gestión</t>
  </si>
  <si>
    <t>271 .NUMERO DE ASISTENCIAS TECNICAS BRINDADAS</t>
  </si>
  <si>
    <t>PM/0111/0106/45990257669</t>
  </si>
  <si>
    <t>6. Sensibilización a contribuyentes para que cumplan oportunamente las obligaciones tributarias.</t>
  </si>
  <si>
    <t>11. Número de contribuyentes sensibilizados para que cumplan oportunamente las obligaciones tributarias</t>
  </si>
  <si>
    <t>PM/0113/0107/45990167568</t>
  </si>
  <si>
    <t>7. TRANSPARENCIA Y PROBIDAD</t>
  </si>
  <si>
    <t>103 Sistema de Gestión implementado</t>
  </si>
  <si>
    <t>PM/0113/0202/24090247907</t>
  </si>
  <si>
    <t>2. SEGURIDAD VIAL</t>
  </si>
  <si>
    <t>110. Porcentaje del Plan Distrital de Seguridad Vial Implementado</t>
  </si>
  <si>
    <t>PM/0113/0210/24090227581</t>
  </si>
  <si>
    <t>10. CAMPAÑAS DE CULTURA CIUDADANA DEFINIDAS PARA EL SISTEMA DE MOVILIDAD</t>
  </si>
  <si>
    <t>115. Porcentaje de campana(s) y/o jornada(s) realizadas de sensibilizaciones dirigidas a la ciudadanía que promueven la comunicación no sexista y libre de estereotipos de género en el sistema de movilidad.</t>
  </si>
  <si>
    <t>PM/0113/0207/37040167595</t>
  </si>
  <si>
    <t>103.Estrategia anual sobre Transparencia, Ética y Probidad implementada.</t>
  </si>
  <si>
    <t>PM/0113/0207/05050177653</t>
  </si>
  <si>
    <t>PM/0118/0113/40010317823</t>
  </si>
  <si>
    <t>13. Vivienda para todos</t>
  </si>
  <si>
    <t>111. Número de hogares beneficiados con mecanismos para el acceso a una solución de vivienda</t>
  </si>
  <si>
    <t>PM/0119/0121/33010957648</t>
  </si>
  <si>
    <t>127. Número de  encuentros culturales en territorios realizados</t>
  </si>
  <si>
    <t xml:space="preserve">PM/0119/0121/33010537648
</t>
  </si>
  <si>
    <t>PM/0119/0121/33010747648</t>
  </si>
  <si>
    <t xml:space="preserve">PM/0121/0103/45020327671 </t>
  </si>
  <si>
    <t>3. Igualdad de oportunidades y desarrollo de capacidades para las mujeres</t>
  </si>
  <si>
    <t>PM/0122/0126/41020407564</t>
  </si>
  <si>
    <t>26-Mejoramiento de la capacidad de respuesta institucional de las Comisarías de Familia en Bogotá</t>
  </si>
  <si>
    <t>54 - Porcentaje de avance de acciones encaminadas al fortalecimiento de la capacidad tecnica parala atencion y protección de las victimas de violencia al interior de las familias</t>
  </si>
  <si>
    <t>PM/0122/0132/41990167565</t>
  </si>
  <si>
    <t>32-Construcción, adecuación,saneamiento, mantenimiento y reforzamiento de equipamentos sociales - 100%</t>
  </si>
  <si>
    <t>84 - Porcentaje de unidades operativas con mantenimiento</t>
  </si>
  <si>
    <t>PM/0122/0146/41030527730</t>
  </si>
  <si>
    <t>46-Atención de población proveniente de flujos migratorios mixtos - 100%</t>
  </si>
  <si>
    <t>98 -Nivel de implementacón del modelo distrital para la población de flujos migratorios mixtos</t>
  </si>
  <si>
    <t>PM/0122/0131/41030097735</t>
  </si>
  <si>
    <t>31-Procesos de desarrollo de capacidades para los ciudadanos - 50%</t>
  </si>
  <si>
    <t>63 - Número de personas integradas a procesos de desarrollo de capacidades</t>
  </si>
  <si>
    <t>PM/0122/0117/41030547740</t>
  </si>
  <si>
    <t>17-Política Pública de Juventud 2017-2027</t>
  </si>
  <si>
    <t>42 - Porcentaje de avance  de la política Pública de Juventud 2017-2027 diseñada e implementada</t>
  </si>
  <si>
    <t>PM/0122/0119/41030067740</t>
  </si>
  <si>
    <t>19-Oportunidades  para jóvenes</t>
  </si>
  <si>
    <t>44-Protección de derechos de las niños y niñas - 100%</t>
  </si>
  <si>
    <t>PM/0122/0119/41030527740</t>
  </si>
  <si>
    <t>93 - Número de jóvenes beneficiados con Transferencias Monetarias</t>
  </si>
  <si>
    <t>PM/0122/0113/41020017744</t>
  </si>
  <si>
    <t>13-Construcción, adecuación, saneamiento, mantenimiento y reforzamiento de equipamientos sociales</t>
  </si>
  <si>
    <t xml:space="preserve">38 - Número de niñas, niños y adolescentes atendidos  en los servicios de infancia y adolescencia </t>
  </si>
  <si>
    <t>PM/0122/0111/41030517745</t>
  </si>
  <si>
    <t xml:space="preserve">11-Apoyos Alimentarios Entregados </t>
  </si>
  <si>
    <t xml:space="preserve">35-Porcentaje de apoyos alimentarios entregados </t>
  </si>
  <si>
    <t>PM/0122/0111/41030507745</t>
  </si>
  <si>
    <t>PM/0122/0133/41990547748</t>
  </si>
  <si>
    <t>33- Soluciones idóneas, oportunas y eficientes en materia de servicios logísticos - 50%</t>
  </si>
  <si>
    <t>68 - Porcentaje  de  implementación de las soluciones en materia de servicios logisticos, operativos, de gestión ambiental y documental. para la atención eficiente y oportuna de las necesidades operativas de la Entidad.</t>
  </si>
  <si>
    <t>PM/0122/0148/41030527749</t>
  </si>
  <si>
    <t>48-Atención de  personas en emergencia y exclusión social - 100%</t>
  </si>
  <si>
    <t>99 - Numero de personas atendidas en  emergencia social, natural, antrópica, sanitaria y de vulnerabilidad inminente.</t>
  </si>
  <si>
    <t>PM/0122/0144/41020357752</t>
  </si>
  <si>
    <t>90-Porcentaje de niños niñas  en ubicación institucional atendidos integralmente</t>
  </si>
  <si>
    <t>PM/0122/0127/41020457753</t>
  </si>
  <si>
    <t xml:space="preserve">27-Formación en derechos sexuales y reproductivos </t>
  </si>
  <si>
    <t>55 - Número de servidores públicos formados en derechos sexuales y derechos reproductivos</t>
  </si>
  <si>
    <t>PM/0122/0127/41020037753</t>
  </si>
  <si>
    <t>97 - Número de niñas, niños, adolescentes y jóvenes informados y sensibilizados en derechos sexuales y derechos reproductivo.</t>
  </si>
  <si>
    <t>PM/0122/0147/41030527756</t>
  </si>
  <si>
    <t>47 - Espacios físicos para la atención de los sectores LGBTI - 50%</t>
  </si>
  <si>
    <t>88 - Porcentaje de centros comunitarios LGBTI en funcionamiento</t>
  </si>
  <si>
    <t>PM/0122/0123/41030527757</t>
  </si>
  <si>
    <t xml:space="preserve">23-Promoción de procesos de inclusión social para ciudadanos habitante de calle </t>
  </si>
  <si>
    <t>49 - Número de ciudadanos habitantes de calle atendidos en comunidades de vida, centros de atención transitoria, en procesos de enlace social o estrategia de abordaje en calle</t>
  </si>
  <si>
    <t>PM/0122/0145/41030507768</t>
  </si>
  <si>
    <t>45 - Acompañamiento a hogares con pobreza histórica y emergente - 100%</t>
  </si>
  <si>
    <t>96 - Numero de hogares con acompañamiento familiar</t>
  </si>
  <si>
    <t>PM/0122/0145/41030067768</t>
  </si>
  <si>
    <t>PM/0122/0120/41030527770</t>
  </si>
  <si>
    <t>20-Personas mayores y sus cuidadores y cuidadoras en condición de fragilidad social en la ciudad de Bogotá atendidas a través de los servicios de la SDIS</t>
  </si>
  <si>
    <t xml:space="preserve">45 - Número de personas mayores sus cuidadores y cuidadoras (no personas unicas) en condicion de fargilidad social en la ciudad de Bogota a traves de los servicios de la SDIS </t>
  </si>
  <si>
    <t>PM/0122/0120/37040137770</t>
  </si>
  <si>
    <t>PM/0122/0121/41030497771</t>
  </si>
  <si>
    <t>21. Atención e inclusión de personas con discapacidad</t>
  </si>
  <si>
    <t>DIRECTO</t>
  </si>
  <si>
    <t>PM/0122/0121/41030527771</t>
  </si>
  <si>
    <t>PM/0122/0121/41030547771</t>
  </si>
  <si>
    <t>PM/0126/0102/32990097816</t>
  </si>
  <si>
    <t>2 CALIDAD AMBIENTAL Y PRESERVACIÓN DEL PATRIMONIO NATURAL</t>
  </si>
  <si>
    <t>PM/0137/0202/12020197783</t>
  </si>
  <si>
    <t>2 - DE ACCIONES PARA EL FORTALECIMIENTO DEL SISTEMA DISTRITAL DE JUSTICIA, LA INCLUSIÓN DE UN ENFOQUE DE JUSTICIA RESTAURATIVA EN EL SRPA Y LA OPERACIÓN ADECUADA DE LA CÁRCEL DISTRITAL)</t>
  </si>
  <si>
    <t xml:space="preserve">33 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
</t>
  </si>
  <si>
    <t>PM/0137/0101/15990737776</t>
  </si>
  <si>
    <t>1 - Implementación de estrategias de seguridad ciudadana enfocadas a la prevención y  control del delito</t>
  </si>
  <si>
    <t>PM/0204/0102/24080297761</t>
  </si>
  <si>
    <t>02-ESPACIO PUBLICO PARA EL DSIFRUTE DE LOS</t>
  </si>
  <si>
    <t>15.M2 de espacio público construido</t>
  </si>
  <si>
    <t>PM/0204/0102/24080047761</t>
  </si>
  <si>
    <t>16.Construir puentes peatonales</t>
  </si>
  <si>
    <t>PM/0214/0120/41030047726</t>
  </si>
  <si>
    <t>20.DESARROLLO DE COMPETENCIAS</t>
  </si>
  <si>
    <t>PM/0220/0110/45020017687</t>
  </si>
  <si>
    <t>35  Número de Organizaciones sociales, de medios comunitarios y alternativos en el Distrito Capital, asesoradas técnicamente</t>
  </si>
  <si>
    <t>PM/0221/0104/35020357705</t>
  </si>
  <si>
    <t>4. Destino competitivo y sostenible</t>
  </si>
  <si>
    <t>28. Número de prestadores de servicios turísticos y conexos, capacitados en cultura turística</t>
  </si>
  <si>
    <t>PM/0221/0105/35020937708</t>
  </si>
  <si>
    <t>5. Ciudad Posicionada a Nivel Nacional e Internacional</t>
  </si>
  <si>
    <t>40. Porcentaje de avance en la implementación del portal único de promoción de la oferta turística de Bogotá, que incluye página Web y APP</t>
  </si>
  <si>
    <t>PM/0221/0104/35990167709</t>
  </si>
  <si>
    <t>PM/0221/0204/35020107908</t>
  </si>
  <si>
    <t>PM/0222/0104/33010877585</t>
  </si>
  <si>
    <t>04  - Actividades de sensibilización y formación artística</t>
  </si>
  <si>
    <t>Empresas industriales y comerciales</t>
  </si>
  <si>
    <t>PO/0262/0001/4000007223E</t>
  </si>
  <si>
    <t>2.1.1
Cobertura del 100% del SITP 
(en zonas urbanas Con Relación a las Rutas Totales Planeadas Dentro Del Plan De Implementación)</t>
  </si>
  <si>
    <t>2.1.1.1
Avance porcentual en la cobertura del SITP en zonas urbanas, con relación a la rutas total planeadas dentro del plan de implementación</t>
  </si>
  <si>
    <t>PO/0262/0001/4000007251E</t>
  </si>
  <si>
    <t xml:space="preserve">5.4.1
Estaciones del Sistema mantenidas </t>
  </si>
  <si>
    <t>5.4.1.1
Porcentaje de estaciones mantenidas anualmente en el Sistema</t>
  </si>
  <si>
    <t>PM/0216/0106/33010517663</t>
  </si>
  <si>
    <t>6. ACTIVIDADES ACADÉMICAS EN MÚSICA SINFÓNICA, ACADÉMICA Y CANTO LÍRICO</t>
  </si>
  <si>
    <t>7. Número de actividades académicas realizadas y promovidas por la OFB.</t>
  </si>
  <si>
    <t>PO/0265/0001/4000000055E</t>
  </si>
  <si>
    <t>Sedes adecuadas con enfoque poblacional</t>
  </si>
  <si>
    <t>PM/0230/0101/22020517866</t>
  </si>
  <si>
    <t xml:space="preserve">1. CUPO EDUCATIVO </t>
  </si>
  <si>
    <t>562956,72</t>
  </si>
  <si>
    <t>10. Organizaciones comunales, de propiedad horizontal, sociales, comunitarias y alternativas e instancias de participación fortalecidas, para que incidan en la gestión pública e impacten en el desarrollo del territorio</t>
  </si>
  <si>
    <t>PM/0112/0101/22010337624</t>
  </si>
  <si>
    <t>21.  Intervención en los territorios y poblaciones a través de la cultura, recreación y el deporte</t>
  </si>
  <si>
    <t>41. Porcentaje de avance en la implementación de la estrategia que permita fortalecer la gestión y desempeño institucional.</t>
  </si>
  <si>
    <t>21.Lineamientos para el fortalecimiento de la gestión pública eficiente</t>
  </si>
  <si>
    <t xml:space="preserve">1. Atención de  población pobre no asegurada [Vinculados]
</t>
  </si>
  <si>
    <t xml:space="preserve">240. Porcentaje de atenciones en salud a la población pobre y vulnerable no afiliada al SGSSS a cargo del Distrito Capital.
</t>
  </si>
  <si>
    <t xml:space="preserve">
274. Porcentaje de Población de Bogotá D.C. asegurada en el Sistema General de Seguridad Social en Salud.</t>
  </si>
  <si>
    <t>O23011601060000001961</t>
  </si>
  <si>
    <t>Usaquén te cuida</t>
  </si>
  <si>
    <t>1. Beneficiar  personas con discapacidad  a través de Dispositivos de Asistencia Personal - Ayudas Técnicas (no incluidas en los Planes de Beneficios).</t>
  </si>
  <si>
    <t>O23011601060000001989</t>
  </si>
  <si>
    <t>Usaquén cuidadora</t>
  </si>
  <si>
    <t>1. Vincular mujeres cuidadoras a estrategias de cuidado</t>
  </si>
  <si>
    <t>O23011601010000001815</t>
  </si>
  <si>
    <t>Chapinero territorio de inclusión social y equidad</t>
  </si>
  <si>
    <t>1. Beneficiar Adultos mayores Apoyo económico Tipo C</t>
  </si>
  <si>
    <t>2. Atender Hogares Apoyos que contribuyan al ingreso mínimo garantizado</t>
  </si>
  <si>
    <t>O23011601060000001671</t>
  </si>
  <si>
    <t>Chapinero productivo y emprendedor</t>
  </si>
  <si>
    <t>1. Apoyar Mipymes y/o emprendimientos culturales y creativos</t>
  </si>
  <si>
    <t>O23011601060000001710</t>
  </si>
  <si>
    <t>Chapinero construye infraestructura social</t>
  </si>
  <si>
    <t>1. Formar personas en prevención de violencia intrafamiliar y/o violencia sexual.</t>
  </si>
  <si>
    <t>O23011601060000002024</t>
  </si>
  <si>
    <t>Chapinero promueve la inclusión y el cuidado de la salud</t>
  </si>
  <si>
    <t>1. VINCULAR personas con discapacidad, cudadores y duidadoras en actividades alternativas de salud física y mental</t>
  </si>
  <si>
    <t>2. BENEFICIAR personas con discapacidad a través de dispositivos de asistencia personal-Ayudas técnicas (No incluidas en el POS)</t>
  </si>
  <si>
    <t>4. VINCULAR personas en acciones desarrolladas desde los dispositivos de base comunitaria en respuesta al consumo de SPA</t>
  </si>
  <si>
    <t>5. VINCULAR personas en acciones complementarias de la estrategia terriorial de salud integral</t>
  </si>
  <si>
    <t>O23011601170000001695</t>
  </si>
  <si>
    <t>Jóvenes comprometidos por Chapinero</t>
  </si>
  <si>
    <t>1. Dotar sede de casa de juventud</t>
  </si>
  <si>
    <t>O23011601170000001743</t>
  </si>
  <si>
    <t>Chapinero construye futuro</t>
  </si>
  <si>
    <t>1. Beneficiar personas apoyo para la educación superior</t>
  </si>
  <si>
    <t>2. Beneficiar estudiantes de programas de educación superior con apoyo de sostenimiento para la permanencia</t>
  </si>
  <si>
    <t>O23011601210000001848</t>
  </si>
  <si>
    <t>Chapinero cultural y creativo</t>
  </si>
  <si>
    <t>3. FORMAR PERSONAS EN LOS CAMPOS ARTISITICOS, INTERCULTURALES, CULTURALES Y/O PATRIMONIALES CON ENFOQUE DIFERENCIAL, POBLACIONAL Y DE DERECHOS</t>
  </si>
  <si>
    <t>O23011603400000002035</t>
  </si>
  <si>
    <t>En Chapinero todas contamos</t>
  </si>
  <si>
    <t>1. CAPACITAR PERSONAS PARA LA CONSTRUCCION DE CIUDADANIA Y DESARROLLO DE CAPACIDADES PARA EL EJERCICIO DE DERECHOS DE LAS MUJERES</t>
  </si>
  <si>
    <t>40-Más mujeres viven una vida libre de violencias, se sienten seguras y acceden con confianza al sistema de justicia</t>
  </si>
  <si>
    <t>O23011603450000001736</t>
  </si>
  <si>
    <t>Chapinero es espacio publico incluyente y democrático</t>
  </si>
  <si>
    <t>1. Realizar Acuerdo para el uso del EP con fines culturales, deportivos, recreacionales o de mercados temporales.</t>
  </si>
  <si>
    <t>45-Espacio público más seguro y construido colectivamente</t>
  </si>
  <si>
    <t>O23011601060000002188</t>
  </si>
  <si>
    <t>Santa Fe con un sistema de cuidado</t>
  </si>
  <si>
    <t>9. Vincular Personas con discapacidad, cuidadores y cuidadoras, en actividades alternativas de salud.</t>
  </si>
  <si>
    <t>11. Beneficiar Personas con discapacidad a través de Dispositivos de Asistencia Personal - Ayudas Técnicas (no incluidas en los Planes de Beneficios).</t>
  </si>
  <si>
    <t>O23011601200000002100</t>
  </si>
  <si>
    <t>Santa Fe , referente en cultura, deporte, recreación y actividad física, con parques para el desarrollo y la salud</t>
  </si>
  <si>
    <t>1. Vincular Personas En actividades recreo-deportivas comunitarias</t>
  </si>
  <si>
    <t>2. Capacitar personas En los campos deportivos</t>
  </si>
  <si>
    <t>O23011601060000001843</t>
  </si>
  <si>
    <t>San Cristóbal saludable</t>
  </si>
  <si>
    <t>1. Vincular personas Con discapacidad, cuidadores y cuidadoras, en actividades alternativas de salud</t>
  </si>
  <si>
    <t>2. Beneficiar personas Con discapacida con entrega de Dispositivos de Asistencia personal - ayudas téncicas no POS</t>
  </si>
  <si>
    <t>O23011601060000001797</t>
  </si>
  <si>
    <t>Apoyos en estrategias de salud para la Localidad</t>
  </si>
  <si>
    <t>1. VINCULAR PERSONAS con discapacidad, cuidadores y cuidadoras, en actividades alternativas de salud.</t>
  </si>
  <si>
    <t>3. BENEFICIAR PERSONAS con discapacidad a través de Dispositivos de Asistencia Personal - Ayudas Técnicas (no incluidas en los Planes de Beneficios).</t>
  </si>
  <si>
    <t>O23011601060000002067</t>
  </si>
  <si>
    <t>Kennedy, territorio de buen trato, libre de violencias y discriminación</t>
  </si>
  <si>
    <t>3. Dotar Centros de Desarrollo Comunitario con elementos pedagógicos y físicos</t>
  </si>
  <si>
    <t>O23011601060000002079</t>
  </si>
  <si>
    <t>Kennedy cuidadora</t>
  </si>
  <si>
    <t>1. Vincular Mujeres cuidadoras a estrategias de cuidado</t>
  </si>
  <si>
    <t>O23011601060000002180</t>
  </si>
  <si>
    <t>Kennedy territorio de la salud inclusiva</t>
  </si>
  <si>
    <t>1. Beneficiar personas con discapacidad a través de Dispositivos de Asistencia Personal - Ayudas Técnicas (no incluidas en los Planes de Beneficios).</t>
  </si>
  <si>
    <t>O23011601120000002166</t>
  </si>
  <si>
    <t>Kennedy para la primera infancia</t>
  </si>
  <si>
    <t>1. Implementar Proyectos desarrollo integral de la primera infancia y la relación escuela, familia y comunidad</t>
  </si>
  <si>
    <t>12-Educación inicial: Bases sólidas para la vida</t>
  </si>
  <si>
    <t>O23011601140000002168</t>
  </si>
  <si>
    <t>Kennedy por la educación</t>
  </si>
  <si>
    <t>1. Dotar Sedes Educativas urbanas.</t>
  </si>
  <si>
    <t>O23011601200000002046</t>
  </si>
  <si>
    <t>Kennedy apuesta por el deporte</t>
  </si>
  <si>
    <t>1. Vincular Personas en actividades recreo-deportivas comunitarias</t>
  </si>
  <si>
    <t>2. Capacitar Personas en los campos deportivos.</t>
  </si>
  <si>
    <t>O23011601210000002054</t>
  </si>
  <si>
    <t>Kennedy, cultura en mi barrio</t>
  </si>
  <si>
    <t>2. Otorgar Estímulos de apoyo al sector artístico y cultural.</t>
  </si>
  <si>
    <t>O23011603390000002106</t>
  </si>
  <si>
    <t>Kennedy con paz, memoria y reconciliación</t>
  </si>
  <si>
    <t>1. Vincular  Personas a procesos de construcción de memoria, verdad, reparación integral a víctimas, paz y reconciliación</t>
  </si>
  <si>
    <t>39-Bogotá territorio de paz y atención integral a las víctimas del conflicto armado</t>
  </si>
  <si>
    <t>O23011605550000002173</t>
  </si>
  <si>
    <t>Kennedy fortalece la participación ciudadana</t>
  </si>
  <si>
    <t>5. Fortalecer Organizaciones, JAC e Instancias de participación ciudadana.</t>
  </si>
  <si>
    <t>55-Fortalecimiento de Cultura Ciudadana y su institucionalidad</t>
  </si>
  <si>
    <t>O23011601060000001764</t>
  </si>
  <si>
    <t>Un nuevo contrato para la salud en Fontibón</t>
  </si>
  <si>
    <t>1. Vincular personas  con discapacidad, cuidadores y cuidadoras, en actividades alternativas de salud anualmente</t>
  </si>
  <si>
    <t>3. Beneficiar personas con discapacidad a través de Dispositivos de Asistencia Personal - Ayudas Técnicas (no incluidas en los Planes de Beneficios) en el cuatrienio</t>
  </si>
  <si>
    <t>O23011601060000001600</t>
  </si>
  <si>
    <t>Sistema local de cuidado</t>
  </si>
  <si>
    <t>1. Vincular personas cuidadoras a estratégias de cuidado</t>
  </si>
  <si>
    <t>O23011601060000001601</t>
  </si>
  <si>
    <t>Promoción de la inclusión social de las personas con discapacidad en las diferentes acciones de la vida cotidiana</t>
  </si>
  <si>
    <t>1. Beneficar personas con discapacidad a través de dispositivos de asistencia personal - Ayudas técnicas (no incluidas en los planes de beneficios)</t>
  </si>
  <si>
    <t>O23011601170000001592</t>
  </si>
  <si>
    <t>Jóvenes con capacidades: proyecto de vida para la ciudadanía, la innovación y el trabajo del Siglo XXI en Engativá</t>
  </si>
  <si>
    <t>1. Beneficiar personas con apoyos para la educación superior</t>
  </si>
  <si>
    <t>O23011601200000001594</t>
  </si>
  <si>
    <t>Engativá siempre activa con el deporte, la recreación y la actividad física</t>
  </si>
  <si>
    <t>1. Vincular personas en actividades recreo-deportivas comunitarias</t>
  </si>
  <si>
    <t>2. Capacitar personas en los campos deportivos</t>
  </si>
  <si>
    <t>O23011602330000001612</t>
  </si>
  <si>
    <t>Parques para la vida, la transformación social y la cultura</t>
  </si>
  <si>
    <t>1. Intervenir parques vecinales y/o de bolsillo con acciones de mejoramiento, mantenimiento, y/o dotación</t>
  </si>
  <si>
    <t>O23011602380000001614</t>
  </si>
  <si>
    <t>Ecoeficiencia, reciclaje, manejo de residuos e inclusión de la población recicladora en Engativá</t>
  </si>
  <si>
    <t>1. Vincular personas en habitos de consumo, separación en la fuente y reciciclaje</t>
  </si>
  <si>
    <t>38-Ecoeficiencia, reciclaje, manejo de residuos e inclusión de la población recicladora</t>
  </si>
  <si>
    <t>O23011603430000001617</t>
  </si>
  <si>
    <t>Cultura ciudadana para la confianza, la convivencia y la participación desde la vida cotidiana en Engativá</t>
  </si>
  <si>
    <t>1. Implementar estrategias de atención de movilizaciones y aglomeraciones en el territorio a través de equipos de gestores de convivencia bajo el direccionamiento estratégico de la Secretaría de seguridad,convivencia y justicia</t>
  </si>
  <si>
    <t>43-Cultura ciudadana para la confianza, la convivencia y la participación desde la vida cotidiana</t>
  </si>
  <si>
    <t>O23011604490000001621</t>
  </si>
  <si>
    <t>Movilidad segura, sostenible y accesible en Engativá</t>
  </si>
  <si>
    <t>1. Intervenir metros cuadrados de elementos del sistema de espacio público peatonal con acciones de construcción y/o conservación</t>
  </si>
  <si>
    <t>O23011605570000001623</t>
  </si>
  <si>
    <t>Gestión pública y control social</t>
  </si>
  <si>
    <t>1. Realizar estratégias de fortalecimiento institucional</t>
  </si>
  <si>
    <t>O23011601060000001967</t>
  </si>
  <si>
    <t>Suba saludable y sin barreras</t>
  </si>
  <si>
    <t>1. Vincular personas con discapacidad, cuidadores y cuidadoras a actividades alternativas en Salud</t>
  </si>
  <si>
    <t>3. Beneficiar personas con discapacidad con la entrega de Dispositivos de Asistencia Personal - Ayudas Técnicas (no incluidas en los Planes de Beneficios)</t>
  </si>
  <si>
    <t>O23011601060000002062</t>
  </si>
  <si>
    <t>Sistema Local de Cuidado</t>
  </si>
  <si>
    <t>2. Vincular Personas con discapacidad, cuidadores y cuidadoras, en actividades alternativas de salud</t>
  </si>
  <si>
    <t>O23011601060000002113</t>
  </si>
  <si>
    <t>Teusaquillo incluyente para las personas con discapacidad y la disminución de factores de riesgo frente al consumo de sustancias psicoactivas</t>
  </si>
  <si>
    <t>1. Beneficiar Personas Con discapacidad a treves del suministro de ayudas técnicas no cubiertas por el POS.</t>
  </si>
  <si>
    <t>2. Vincular Personas A las acciones desarrolladas desde los dispositivos de base comunitaria en respuesta al consumo de SPA</t>
  </si>
  <si>
    <t>O23011602330000002139</t>
  </si>
  <si>
    <t>Teusaquillo con parques para disfrutar</t>
  </si>
  <si>
    <t>1. Intervenir y/o Mantener parques De bolsillo y/o Vecinales</t>
  </si>
  <si>
    <t>O23011604490000002154</t>
  </si>
  <si>
    <t>Teusaquillo mejor con la malla vial y espacio público</t>
  </si>
  <si>
    <t>1. Intervenir Km carril de malla vial urbana (local y/o intermedia) con acciones de construcción y/o conservación.</t>
  </si>
  <si>
    <t>2. Intervenir metros cuadrados de elementos del sistema de espacio público peatonal) con acciones de construcción y/o conservación.</t>
  </si>
  <si>
    <t>O23011601060000002043</t>
  </si>
  <si>
    <t>Ayudas técnicas y medicina ancestral</t>
  </si>
  <si>
    <t>1. Beneficiar PERSONAS con discapacidad a través de Dispositivos de Asistencia Personal - Ayudas Técnicas (no incluidas en los Planes de Beneficios).</t>
  </si>
  <si>
    <t>O23011601060000002065</t>
  </si>
  <si>
    <t>Mártires cuidadora</t>
  </si>
  <si>
    <t>4. Vincular PERSONAS con discapacidad, cudadores y cuidadoras, en alternativas de salud</t>
  </si>
  <si>
    <t>O23011601060000002194</t>
  </si>
  <si>
    <t>Acciones de fomento y promoción de las condiciones de salud</t>
  </si>
  <si>
    <t>1. Vincular Número de personas con discapacidad, cuidadoras y cuidadores, vinculados en alternativas de salud Vincular 300 personas con discapacidad, cuidadoras y cuidadores, en actividades alternativas de salud.</t>
  </si>
  <si>
    <t>2. Beneficiar Número de personas con discapacidad  beneficiadas con Dsipositivos de Asistencia Personal - Ayudas T Beneficiar 200 personas con discapacidad a través de Dispositivos de Asistencia Personal - Ayudas técnicas (no incluidas en los planes de beneficios)</t>
  </si>
  <si>
    <t>O23011601210000002201</t>
  </si>
  <si>
    <t>Acciones de fomento y promoción de actividades artísticas, interculturales, culturales y/o patrimoniales.</t>
  </si>
  <si>
    <t>1. Realizar Eventos de promoción de actividades culturales realizadas Realizar 8 eventos de promoción de actividades culturales.</t>
  </si>
  <si>
    <t>O23011605550000002190</t>
  </si>
  <si>
    <t>Acciones de fomento y fortalecimiento de procesos participativos</t>
  </si>
  <si>
    <t>4. Fortalecer Número de organizaciones, JAC e instancias de participación ciudadana fortalecidas Fortalecer 70 organizaciones, JAC e instacncias de participación ciudadana</t>
  </si>
  <si>
    <t>O23011601060000001664</t>
  </si>
  <si>
    <t>La Candelaria incluyente y ancestral</t>
  </si>
  <si>
    <t>1. Beneficiar Personas con discapacidad a través de Dispositivos de Asistencia Personal - Ayudas Técnicas (no incluidas en los Planes de Beneficios).</t>
  </si>
  <si>
    <t>O23011604490000002020</t>
  </si>
  <si>
    <t>La Candelaria sostenible: espacio público e infraestructura para la movilidad</t>
  </si>
  <si>
    <t>1. Intervenir Metros cuadrados de elementos del sistema de espacio público peatonal con acciones de  conservación que fomente el acceso de las personas con discapacidad .</t>
  </si>
  <si>
    <t>O23011601060000001658</t>
  </si>
  <si>
    <t>Promoción y prevención de la salud en Rafael Uribe Uribe</t>
  </si>
  <si>
    <t>1. Vincular personas con discapacidad, cuidadores y cuidadoras en actividades alternativas de salud</t>
  </si>
  <si>
    <t>3. Beneficiar personas con discapacidad a través de Dispositivos de Asistencia Personal - Ayudas Técnicas (no incluidas en los Planes de Beneficios)</t>
  </si>
  <si>
    <t>O23011601060000001643</t>
  </si>
  <si>
    <t>Mejores condiciones de salud en la Ruralidad</t>
  </si>
  <si>
    <t>1. Vincular personas con discapacidad, cuidadores y cuidadoras, en actividades alternativas de salud.</t>
  </si>
  <si>
    <t>3. Beneficiar personas con discapacidad a través de Dispositivos de Asistencia Personal - Ayudas Técnicas (no incluidas en los Planes de Beneficios).</t>
  </si>
  <si>
    <t>Segplán</t>
  </si>
  <si>
    <t>Alcaldías Locales</t>
  </si>
  <si>
    <t>Alcaldía Local de Usaquén</t>
  </si>
  <si>
    <t>Alcaldía Local de Chapinero</t>
  </si>
  <si>
    <t>Alcaldía Local de Santa Fe</t>
  </si>
  <si>
    <t>Alcaldía Local de San Cristóbal</t>
  </si>
  <si>
    <t>Alcaldía Local de Usme</t>
  </si>
  <si>
    <t>Alcaldía Local de Kennedy</t>
  </si>
  <si>
    <t>Alcaldía Local de Fontibón</t>
  </si>
  <si>
    <t>Alcaldía Local de Engativá</t>
  </si>
  <si>
    <t>Alcaldía Local de Suba</t>
  </si>
  <si>
    <t>Alcaldía Local de Barrios Unidos</t>
  </si>
  <si>
    <t>Alcaldía Local de Teusaquillo</t>
  </si>
  <si>
    <t>Alcaldía Local de Los Mártires</t>
  </si>
  <si>
    <t>Alcaldía Local de Antonio Nariño</t>
  </si>
  <si>
    <t>Alcaldía Local de La Candelaria</t>
  </si>
  <si>
    <t>Alcaldía Local de Rafael Uribe Uribe</t>
  </si>
  <si>
    <t>Alcaldía Local de Sumapaz</t>
  </si>
  <si>
    <t>ODS</t>
  </si>
  <si>
    <t>16. Paz, justicia e instituciones sólidas</t>
  </si>
  <si>
    <t>09. Industria, innovación e infraestructura</t>
  </si>
  <si>
    <t>10. Reducción de las desigualdades</t>
  </si>
  <si>
    <t>04. Educación de calidad</t>
  </si>
  <si>
    <t>05. Igualdad de género</t>
  </si>
  <si>
    <t>03. Salud y bienestar</t>
  </si>
  <si>
    <t>08. Trabajo decente y crecimiento económico</t>
  </si>
  <si>
    <t>02. Hambre cero</t>
  </si>
  <si>
    <t>01. Fin de la pobreza</t>
  </si>
  <si>
    <t>11. Ciudades y comunidades sostenibles</t>
  </si>
  <si>
    <t>17. Alianzas para lograr los Objetivos</t>
  </si>
  <si>
    <t>No aplica.</t>
  </si>
  <si>
    <t>Etiquetas de fila</t>
  </si>
  <si>
    <t>Total general</t>
  </si>
  <si>
    <t>Suma de Apropiación
vigente</t>
  </si>
  <si>
    <t>Suma de  Pago 
(Giros)</t>
  </si>
  <si>
    <t xml:space="preserve">Suma de Compromisos </t>
  </si>
  <si>
    <t>No cambiar filtro de IMPACTO, no tiene más filtros.</t>
  </si>
  <si>
    <t>(Varios elementos)</t>
  </si>
  <si>
    <t>No cambiar filtros</t>
  </si>
  <si>
    <t>Funcionamiento</t>
  </si>
  <si>
    <t>O2120202008078715701</t>
  </si>
  <si>
    <t>TPPD(DDJ)-C05.Ciudad accesible e incluyente.19.DIRECTO.Movilidad y entornos accesibles e inclusivos</t>
  </si>
  <si>
    <t>PM/0113/0001/FUNC</t>
  </si>
  <si>
    <t>Número de Sedes adecuadas con enfoque poblacional</t>
  </si>
  <si>
    <t>97.  Número de Jóvenes del Modelo Pedagógico vinculados a las estrategias de generación de oportunidades para su desarrollo socioeconómico</t>
  </si>
  <si>
    <t>01 'NUMERO TOTAL DE ESTUDIANTES MATRICULADOS EN PREGRADO PROVENIENTES DE LAS INSTITUCIONES EDUCATIVAS DISTRITALES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</si>
</sst>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6" formatCode="&quot;$&quot;\ #,##0;[Red]\-&quot;$&quot;\ #,##0"/>
    <numFmt numFmtId="43" formatCode="_-* #,##0.00_-;\-* #,##0.00_-;_-* &quot;-&quot;??_-;_-@_-"/>
    <numFmt numFmtId="164" formatCode="_-* #,##0_-;\-* #,##0_-;_-* &quot;-&quot;??_-;_-@_-"/>
  </numFmts>
  <fonts count="10"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b/>
      <sz val="9"/>
      <color indexed="81"/>
      <name val="Tahoma"/>
      <family val="2"/>
    </font>
    <font>
      <sz val="9"/>
      <color indexed="81"/>
      <name val="Tahoma"/>
      <family val="2"/>
    </font>
    <font>
      <sz val="9"/>
      <color theme="1"/>
      <name val="Arial"/>
      <family val="2"/>
    </font>
    <font>
      <b/>
      <sz val="9"/>
      <color theme="1"/>
      <name val="Arial"/>
      <family val="2"/>
    </font>
    <font>
      <b/>
      <sz val="9"/>
      <color rgb="FFFFFFFF"/>
      <name val="Arial"/>
      <family val="2"/>
    </font>
    <font>
      <b/>
      <sz val="9"/>
      <color theme="0"/>
      <name val="Arial"/>
      <family val="2"/>
    </font>
  </fonts>
  <fills count="13">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9" fontId="1" fillId="0" borderId="0" applyFont="0" applyFill="0" applyBorder="0" applyAlignment="0" applyProtection="0"/>
  </cellStyleXfs>
  <cellXfs count="47">
    <xf numFmtId="0" fontId="0" fillId="0" borderId="0" xfId="0"/>
    <xf numFmtId="0" fontId="6" fillId="0" borderId="0" xfId="0" applyFont="1"/>
    <xf numFmtId="164" fontId="6" fillId="0" borderId="0" xfId="1" applyNumberFormat="1" applyFont="1"/>
    <xf numFmtId="0" fontId="6" fillId="0" borderId="0" xfId="0" applyFont="1" applyAlignment="1">
      <alignment horizontal="center"/>
    </xf>
    <xf numFmtId="164" fontId="6" fillId="0" borderId="0" xfId="1" applyNumberFormat="1" applyFont="1" applyAlignment="1">
      <alignment horizontal="right"/>
    </xf>
    <xf numFmtId="0" fontId="6" fillId="0" borderId="0" xfId="0" applyFont="1" applyAlignment="1">
      <alignment horizontal="center" vertical="center"/>
    </xf>
    <xf numFmtId="164" fontId="6" fillId="0" borderId="0" xfId="1" applyNumberFormat="1" applyFont="1" applyAlignment="1">
      <alignment vertical="center"/>
    </xf>
    <xf numFmtId="0" fontId="6" fillId="0" borderId="0" xfId="0" applyFont="1" applyAlignment="1">
      <alignment horizontal="right"/>
    </xf>
    <xf numFmtId="0" fontId="0" fillId="0" borderId="0" xfId="0" quotePrefix="1"/>
    <xf numFmtId="0" fontId="0" fillId="8" borderId="0" xfId="0" applyFill="1"/>
    <xf numFmtId="0" fontId="8" fillId="0" borderId="0" xfId="0" applyFont="1" applyAlignment="1">
      <alignment vertical="center" wrapText="1"/>
    </xf>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64" fontId="8" fillId="4" borderId="1" xfId="1" applyNumberFormat="1" applyFont="1" applyFill="1" applyBorder="1" applyAlignment="1">
      <alignment horizontal="center" vertical="center" wrapText="1"/>
    </xf>
    <xf numFmtId="0" fontId="6" fillId="0" borderId="1" xfId="0" applyFont="1" applyBorder="1" applyAlignment="1">
      <alignment horizontal="right" vertical="top" wrapText="1"/>
    </xf>
    <xf numFmtId="0" fontId="8" fillId="0" borderId="0" xfId="0" applyFont="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4" fontId="6" fillId="0" borderId="1" xfId="0" applyNumberFormat="1" applyFont="1" applyBorder="1" applyAlignment="1">
      <alignment vertical="top" wrapText="1"/>
    </xf>
    <xf numFmtId="164" fontId="6" fillId="0" borderId="1" xfId="1" applyNumberFormat="1" applyFont="1" applyFill="1" applyBorder="1" applyAlignment="1">
      <alignment vertical="top" wrapText="1"/>
    </xf>
    <xf numFmtId="164" fontId="6" fillId="0" borderId="1" xfId="1" applyNumberFormat="1" applyFont="1" applyFill="1" applyBorder="1" applyAlignment="1">
      <alignment horizontal="right" vertical="top" wrapText="1"/>
    </xf>
    <xf numFmtId="0" fontId="0" fillId="10" borderId="0" xfId="0" applyFill="1"/>
    <xf numFmtId="0" fontId="6" fillId="10" borderId="0" xfId="0" applyFont="1" applyFill="1"/>
    <xf numFmtId="0" fontId="6" fillId="11" borderId="1" xfId="0" applyFont="1" applyFill="1" applyBorder="1" applyAlignment="1">
      <alignment horizontal="center" vertical="top" wrapText="1"/>
    </xf>
    <xf numFmtId="0" fontId="6" fillId="9" borderId="1" xfId="0" applyFont="1" applyFill="1" applyBorder="1" applyAlignment="1">
      <alignment horizontal="center" vertical="top" wrapText="1"/>
    </xf>
    <xf numFmtId="0" fontId="6" fillId="9" borderId="1" xfId="0" applyFont="1" applyFill="1" applyBorder="1" applyAlignment="1">
      <alignment vertical="top" wrapText="1"/>
    </xf>
    <xf numFmtId="9" fontId="6" fillId="0" borderId="1" xfId="4" applyFont="1" applyFill="1" applyBorder="1" applyAlignment="1">
      <alignment horizontal="right" vertical="top" wrapText="1"/>
    </xf>
    <xf numFmtId="10" fontId="6" fillId="0" borderId="1" xfId="4" applyNumberFormat="1" applyFont="1" applyFill="1" applyBorder="1" applyAlignment="1">
      <alignment horizontal="right" vertical="top" wrapText="1"/>
    </xf>
    <xf numFmtId="9" fontId="6" fillId="0" borderId="1" xfId="4" applyFont="1" applyFill="1" applyBorder="1" applyAlignment="1">
      <alignment vertical="top" wrapText="1"/>
    </xf>
    <xf numFmtId="10" fontId="6" fillId="0" borderId="1" xfId="4" applyNumberFormat="1" applyFont="1" applyFill="1" applyBorder="1" applyAlignment="1">
      <alignment vertical="top" wrapText="1"/>
    </xf>
    <xf numFmtId="164" fontId="6" fillId="0" borderId="1" xfId="1" applyNumberFormat="1" applyFont="1" applyBorder="1" applyAlignment="1">
      <alignment vertical="center"/>
    </xf>
    <xf numFmtId="0" fontId="8" fillId="12"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6" fontId="0" fillId="0" borderId="0" xfId="0" applyNumberFormat="1"/>
    <xf numFmtId="0" fontId="0" fillId="0" borderId="0" xfId="0" applyAlignment="1">
      <alignment horizontal="left" indent="3"/>
    </xf>
    <xf numFmtId="164" fontId="9" fillId="4" borderId="1" xfId="1"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pivotButton="1" applyFont="1"/>
  </cellXfs>
  <cellStyles count="5">
    <cellStyle name="Hipervínculo 2" xfId="3" xr:uid="{00000000-0005-0000-0000-000000000000}"/>
    <cellStyle name="Millares" xfId="1" builtinId="3"/>
    <cellStyle name="Normal" xfId="0" builtinId="0"/>
    <cellStyle name="Normal 2" xfId="2" xr:uid="{00000000-0005-0000-0000-000003000000}"/>
    <cellStyle name="Porcentaje" xfId="4" builtinId="5"/>
  </cellStyles>
  <dxfs count="14">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font>
        <b/>
      </font>
    </dxf>
    <dxf>
      <font>
        <b val="0"/>
      </font>
    </dxf>
    <dxf>
      <numFmt numFmtId="10" formatCode="&quot;$&quot;\ #,##0;[Red]\-&quot;$&quot;\ #,##0"/>
    </dxf>
    <dxf>
      <numFmt numFmtId="10" formatCode="&quot;$&quot;\ #,##0;[Red]\-&quot;$&quot;\ #,##0"/>
    </dxf>
    <dxf>
      <numFmt numFmtId="10" formatCode="&quot;$&quot;\ #,##0;[Red]\-&quot;$&quot;\ #,##0"/>
    </dxf>
    <dxf>
      <numFmt numFmtId="10" formatCode="&quot;$&quot;\ #,##0;[Red]\-&quot;$&quot;\ #,##0"/>
    </dxf>
    <dxf>
      <font>
        <b val="0"/>
      </font>
    </dxf>
    <dxf>
      <font>
        <b/>
      </font>
    </dxf>
    <dxf>
      <numFmt numFmtId="10" formatCode="&quot;$&quot;\ #,##0;[Red]\-&quot;$&quot;\ #,##0"/>
    </dxf>
  </dxfs>
  <tableStyles count="1" defaultTableStyle="TableStyleMedium2" defaultPivotStyle="PivotStyleLight16">
    <tableStyle name="Invisible" pivot="0" table="0" count="0" xr9:uid="{420F6AE1-807D-4202-BFE5-B1B837D58DE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4971.499430439813" createdVersion="6" refreshedVersion="7" minRefreshableVersion="3" recordCount="292" xr:uid="{00000000-000A-0000-FFFF-FFFF0D000000}">
  <cacheSource type="worksheet">
    <worksheetSource ref="A2:AG294" sheet="datos"/>
  </cacheSource>
  <cacheFields count="33">
    <cacheField name="Sistema de información" numFmtId="0">
      <sharedItems count="2">
        <s v="Segplán"/>
        <s v="PMR"/>
      </sharedItems>
    </cacheField>
    <cacheField name="Sector administrativo" numFmtId="0">
      <sharedItems count="14">
        <s v="001 - Sector Gestión pública"/>
        <s v="002 - Sector Gobierno"/>
        <s v="003 - Sector Hacienda"/>
        <s v="006 - Sector Educación"/>
        <s v="011 - Sector Movilidad"/>
        <s v="005 - Sector Desarrollo económico, industria y turismo"/>
        <s v="012 - Sector Hábitat"/>
        <s v="009 - Sector Cultura, recreación y deporte"/>
        <s v="013 - Sector Mujeres"/>
        <s v="008 - Sector Integración social"/>
        <s v="010 - Sector Ambiente"/>
        <s v="014 - Sector Seguridad, Convivencia y Justicia"/>
        <s v="007 - Sector Salud"/>
        <s v="016 - Localidades"/>
      </sharedItems>
    </cacheField>
    <cacheField name="Tipo" numFmtId="0">
      <sharedItems count="3">
        <s v="Administración central"/>
        <s v="Empresas industriales y comerciales"/>
        <s v="Alcaldías Locales"/>
      </sharedItems>
    </cacheField>
    <cacheField name="Nombre Entidad o Alcaldía Local" numFmtId="0">
      <sharedItems count="43">
        <s v="Secretaría General"/>
        <s v="Secretaría Distrital de Gobierno"/>
        <s v="Secretaría Distrital de Hacienda"/>
        <s v="Secretaría de Educación del Distrito"/>
        <s v="Secretaría Distrital de Movilidad"/>
        <s v="Secretaría Distrital de Desarrollo Económico"/>
        <s v="Secretaría Distrital del Hábitat"/>
        <s v="Secretaría Distrital de Cultura, Recreación y Deporte"/>
        <s v="Secretaría Distrital de la Mujer"/>
        <s v="Secretaría Distrital de Integración Social"/>
        <s v="Departamento Administrativo del Servicio Civil Distrital"/>
        <s v="Secretaría Distrital de Ambiente"/>
        <s v="Secretaría Distrital de Seguridad, Convivencia y Justicia"/>
        <s v="Instituto para la Economía Social"/>
        <s v="Secretaría Distrital de Salud / Fondo Financiero Distrital de Salud"/>
        <s v="Instituto de Desarrollo Urbano"/>
        <s v="Instituto Distrital de Recreación y Deporte"/>
        <s v="Instituto Distrital del Patrimonio Cultural"/>
        <s v="Instituto Distrital para la Protección de la Niñez y la Juventud"/>
        <s v="Fundación Gilberto Alzate Avendaño"/>
        <s v="Orquesta Filarmónica de Bogotá"/>
        <s v="Instituto Distrital de la Participación y Acción Comunal"/>
        <s v="Instituto Distrital de Turismo"/>
        <s v="Instituto Distrital de las Artes"/>
        <s v="Universidad Distrital Francisco José de Caldas"/>
        <s v="Empresa de Transporte del Tercer Milenio - Transmilenio S.A."/>
        <s v="Empresa de Acueducto y Alcantarillado de Bogotá"/>
        <s v="Alcaldía Local de Usaquén"/>
        <s v="Alcaldía Local de Chapinero"/>
        <s v="Alcaldía Local de Santa Fe"/>
        <s v="Alcaldía Local de San Cristóbal"/>
        <s v="Alcaldía Local de Usme"/>
        <s v="Alcaldía Local de Kennedy"/>
        <s v="Alcaldía Local de Fontibón"/>
        <s v="Alcaldía Local de Engativá"/>
        <s v="Alcaldía Local de Suba"/>
        <s v="Alcaldía Local de Barrios Unidos"/>
        <s v="Alcaldía Local de Teusaquillo"/>
        <s v="Alcaldía Local de Los Mártires"/>
        <s v="Alcaldía Local de Antonio Nariño"/>
        <s v="Alcaldía Local de La Candelaria"/>
        <s v="Alcaldía Local de Rafael Uribe Uribe"/>
        <s v="Alcaldía Local de Sumapaz"/>
      </sharedItems>
    </cacheField>
    <cacheField name="Sigla Entidad o Alcaldía Local" numFmtId="0">
      <sharedItems/>
    </cacheField>
    <cacheField name="Vigencia" numFmtId="0">
      <sharedItems containsSemiMixedTypes="0" containsString="0" containsNumber="1" containsInteger="1" minValue="2022" maxValue="2022"/>
    </cacheField>
    <cacheField name="Código de entidad" numFmtId="0">
      <sharedItems/>
    </cacheField>
    <cacheField name="Tipo_x000a_(Inversión o funcionamiento)" numFmtId="0">
      <sharedItems count="2">
        <s v="Inversión directa"/>
        <s v="Funcionamiento"/>
      </sharedItems>
    </cacheField>
    <cacheField name="Rubro" numFmtId="0">
      <sharedItems/>
    </cacheField>
    <cacheField name="BPIN" numFmtId="0">
      <sharedItems containsMixedTypes="1" containsNumber="1" containsInteger="1" minValue="2020110010186" maxValue="2020110010186"/>
    </cacheField>
    <cacheField name="Nombre del Proyecto de Inversión o Rubro" numFmtId="0">
      <sharedItems/>
    </cacheField>
    <cacheField name="Meta Proyecto de Inversión - MPI" numFmtId="0">
      <sharedItems containsBlank="1" longText="1"/>
    </cacheField>
    <cacheField name="Programado_x000a_MPI_x000a_Plan de_x000a_Desarrollo" numFmtId="4">
      <sharedItems containsString="0" containsBlank="1" containsNumber="1" minValue="0.87" maxValue="983449.74"/>
    </cacheField>
    <cacheField name="Programado_x000a_MPI_x000a_Vigencia" numFmtId="4">
      <sharedItems containsString="0" containsBlank="1" containsNumber="1" minValue="0" maxValue="797030"/>
    </cacheField>
    <cacheField name="Ejecuatdo_x000a_MPI_x000a_Vigencia" numFmtId="4">
      <sharedItems containsString="0" containsBlank="1" containsNumber="1" minValue="0" maxValue="765935"/>
    </cacheField>
    <cacheField name="Elemento_x000a_PEP" numFmtId="0">
      <sharedItems/>
    </cacheField>
    <cacheField name="Producto_x000a_PMR" numFmtId="0">
      <sharedItems/>
    </cacheField>
    <cacheField name="Indicador_x000a_de_x000a_producto" numFmtId="0">
      <sharedItems containsBlank="1" longText="1"/>
    </cacheField>
    <cacheField name="Programado Indicador" numFmtId="0">
      <sharedItems containsBlank="1" containsMixedTypes="1" containsNumber="1" minValue="0" maxValue="2699400"/>
    </cacheField>
    <cacheField name="Ejecutado_x000a_Indicador" numFmtId="0">
      <sharedItems containsBlank="1" containsMixedTypes="1" containsNumber="1" minValue="0" maxValue="2794873"/>
    </cacheField>
    <cacheField name="Trazador" numFmtId="0">
      <sharedItems/>
    </cacheField>
    <cacheField name="Impacto_x000a_(directo o_x000a_indirecto)" numFmtId="0">
      <sharedItems count="2">
        <s v="Indirecto"/>
        <s v="Directo"/>
      </sharedItems>
    </cacheField>
    <cacheField name="Categoría" numFmtId="0">
      <sharedItems count="6">
        <s v="05. Ciudad accesible e incluyente"/>
        <s v="03. Protección, Bienestar y justicia social"/>
        <s v="02. Inclusión y Equidad en la Educación"/>
        <s v="04. Empleabilidad y Productividad"/>
        <s v="06. Reconocimiento y derechos del cuidador/a de Personas con Discapacidad"/>
        <s v="01. Salud y autonomía"/>
      </sharedItems>
    </cacheField>
    <cacheField name="Subcategoría" numFmtId="0">
      <sharedItems count="23">
        <s v="TPPD(DII).Indirecto-C05.18.Comunicación incluyente y accesible."/>
        <s v="TPPD(DDF).Directo-C03.11.Organizaciones de y para Personas con Discapacidad."/>
        <s v="TPPD(DIF).Indirecto-C03.12.Organizaciones de y para Personas con Discapacidad."/>
        <s v="TPPD(DIC).Indirecto-C02.06.Permanencia y calidad en el sistema educativo."/>
        <s v="TPPD(DIH).Indirecto-C04.16.Vinculación laboral de Personas con Discapacidad."/>
        <s v="TPPD(DIJ).Indirecto-C05.20.Movilidad y entornos accesibles e inclusivos."/>
        <s v="TPPD(DIK).Indirecto-C05.22.Vivienda digna y accesible."/>
        <s v="TPPD(DIL).Indirecto-C05.24.Prácticas culturales, artísticas, recreativas y deportivas accesibles e incluyentes."/>
        <s v="TPPD(DIE).Indirecto-C03.10.Inclusión social integral."/>
        <s v="TPPD(DIG).Indirecto-C03.14.Acceso a la justicia y capacidad jurídica."/>
        <s v="TPPD(DDM).Directo-C06.25.Servicios integrales para cuidadoras/es de Personas con Discapacidad."/>
        <s v="TPPD(DDE).Directo-C03.09.Inclusión social integral."/>
        <s v="TPPD(DDH).Directo-C04.15.Vinculación laboral de Personas con Discapacidad."/>
        <s v="TPPD(DIM).Indirecto-C06.26.Servicios integrales para cuidadoras/es de Personas con Discapacidad."/>
        <s v="TPPD(DDB).Directo-C01.03.Red de Cuidado colectivo – Rehabilitación Basada en Comunidad (RBC)."/>
        <s v="TPPD(DIA).Indirecto-C01.02.Acompañamiento a la atención integral en salud."/>
        <s v="TPPD(DIB).Indirecto-C01.04.Red de Cuidado colectivo – Rehabilitación Basada en Comunidad (RBC)."/>
        <s v="TPPD(DDN).Directo-C06.27.Productividad y empleabilidad para Cuidadores/as de Personas con Discapacidad."/>
        <s v="TPPD(DIN).Indirecto-C06.28.Productividad y empleabilidad para Cuidadores/as de Personas con Discapacidad."/>
        <s v="TPPD(DDA).Directo-C01.01.Acompañamiento a la atención integral en salud."/>
        <s v="TPPD(DID).Indirecto-C02.08.Acceso a educación superior."/>
        <s v="TPPD(DDL).Directo-C05.23.Prácticas culturales, artísticas, recreativas y deportivas accesibles e incluyentes."/>
        <s v="TPPD(DDJ)-C05.Ciudad accesible e incluyente.19.DIRECTO.Movilidad y entornos accesibles e inclusivos"/>
      </sharedItems>
    </cacheField>
    <cacheField name="¿Recursos  exclusivos para el trazador?" numFmtId="0">
      <sharedItems containsBlank="1"/>
    </cacheField>
    <cacheField name="Apropiación_x000a_Inicial_x000a_(Programado)" numFmtId="164">
      <sharedItems containsBlank="1" containsMixedTypes="1" containsNumber="1" containsInteger="1" minValue="18384000" maxValue="2839271073959"/>
    </cacheField>
    <cacheField name="Apropiación_x000a_vigente" numFmtId="164">
      <sharedItems containsSemiMixedTypes="0" containsString="0" containsNumber="1" minValue="0" maxValue="2839271073959"/>
    </cacheField>
    <cacheField name="Compromisos " numFmtId="164">
      <sharedItems containsMixedTypes="1" containsNumber="1" minValue="0" maxValue="2839270159959"/>
    </cacheField>
    <cacheField name=" Pago _x000a_(Giros)" numFmtId="164">
      <sharedItems containsSemiMixedTypes="0" containsString="0" containsNumber="1" minValue="0" maxValue="1983040819532"/>
    </cacheField>
    <cacheField name="Propósito PDD" numFmtId="0">
      <sharedItems/>
    </cacheField>
    <cacheField name="Programa PDD" numFmtId="0">
      <sharedItems/>
    </cacheField>
    <cacheField name="Meta de programa PDD " numFmtId="0">
      <sharedItems longText="1"/>
    </cacheField>
    <cacheField name="ODS" numFmtId="0">
      <sharedItems count="13">
        <s v="16. Paz, justicia e instituciones sólidas"/>
        <s v="09. Industria, innovación e infraestructura"/>
        <s v="10. Reducción de las desigualdades"/>
        <s v="04. Educación de calidad"/>
        <s v="05. Igualdad de género"/>
        <s v="03. Salud y bienestar"/>
        <s v="08. Trabajo decente y crecimiento económico"/>
        <s v="02. Hambre cero"/>
        <s v="01. Fin de la pobreza"/>
        <s v="11. Ciudades y comunidades sostenibles"/>
        <s v="17. Alianzas para lograr los Objetivos"/>
        <s v="No aplica."/>
        <s v="No aplic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2">
  <r>
    <x v="0"/>
    <x v="0"/>
    <x v="0"/>
    <x v="0"/>
    <s v="SGRAL"/>
    <n v="2022"/>
    <s v="0104"/>
    <x v="0"/>
    <s v="O23011605510000007869"/>
    <s v="2020110010187"/>
    <s v="Implementación del modelo de gobierno abierto, accesible e incluyente de Bogotá"/>
    <s v="2. Implementar porciento de la plataforma virtual de Gobierno Abierto con parámetros de accesibilidad e inclusión poblacional y diferencial."/>
    <n v="100"/>
    <n v="20"/>
    <n v="20"/>
    <s v="N/A"/>
    <s v="N/A"/>
    <s v="N/A"/>
    <n v="0"/>
    <n v="0"/>
    <s v="TPPD-Trazador Presupuestal para Población con Discapacidad"/>
    <x v="0"/>
    <x v="0"/>
    <x v="0"/>
    <s v="No"/>
    <n v="713320783"/>
    <n v="713320783"/>
    <n v="713320783"/>
    <n v="0"/>
    <s v="05-Construir Bogotá Región con gobierno abierto, transparente y ciudadanía consciente"/>
    <s v="51-Gobierno Abierto"/>
    <s v="406-Construir una plataforma de Gobierno Abierto que permita a los ciudadanos participar en procesos de toma de decisiones de la administración, vincularse a procesos de colaboración para solución de problemáticas públicas, acceder a los trámites y servicios del Distrito, acceder a información y datos de la administración, y denunciar o reportar en tiempo real georeferenciadamente y en múltiples formatos, temas relacionados con infracciones, mal parqueo, violencia de género, violencia intrafamiliar, maltrato animal, deterioro en bienes públicos, o demás temas de interés público"/>
    <x v="0"/>
  </r>
  <r>
    <x v="0"/>
    <x v="0"/>
    <x v="0"/>
    <x v="0"/>
    <s v="SGRAL"/>
    <n v="2022"/>
    <s v="0104"/>
    <x v="0"/>
    <s v="O23011605510000007869"/>
    <s v="2020110010187"/>
    <s v="Implementación del modelo de gobierno abierto, accesible e incluyente de Bogotá"/>
    <s v="3. Implementar porciento de las estrategias para la inclusión, cualificación y el fortalecimiento de la ciudadanía en Gobierno Abierto, atendiendo a sus diferentes expresiones territoriales, poblacionales, diferenciales y de género."/>
    <n v="100"/>
    <n v="30"/>
    <n v="30"/>
    <s v="N/A"/>
    <s v="N/A"/>
    <s v="N/A"/>
    <n v="0"/>
    <n v="0"/>
    <s v="TPPD-Trazador Presupuestal para Población con Discapacidad"/>
    <x v="0"/>
    <x v="0"/>
    <x v="0"/>
    <s v="No"/>
    <n v="904007438"/>
    <n v="904007438"/>
    <n v="903923387"/>
    <n v="0"/>
    <s v="05-Construir Bogotá Región con gobierno abierto, transparente y ciudadanía consciente"/>
    <s v="51-Gobierno Abierto"/>
    <s v="431-Posicionar al Gobierno Abierto de Bogotá- GABO, como una nueva forma de gobernanza y control que reduce el riesgo de corrupción y garantiza una participación de todos los sectores y segmentos poblacionales, generando accesibilidad para las personas con discapacidad"/>
    <x v="0"/>
  </r>
  <r>
    <x v="0"/>
    <x v="0"/>
    <x v="0"/>
    <x v="0"/>
    <s v="SGRAL"/>
    <n v="2022"/>
    <s v="0104"/>
    <x v="0"/>
    <s v="O23011605540000007872"/>
    <s v="2020110010185"/>
    <s v="Transformación digital y gestión TIC"/>
    <s v="1. Implementar porciento de los lineamientos de la política pública nacional de Gobierno Digital priorizados por la Secretaría General"/>
    <n v="100"/>
    <n v="50"/>
    <n v="50"/>
    <s v="N/A"/>
    <s v="N/A"/>
    <s v="N/A"/>
    <n v="0"/>
    <n v="0"/>
    <s v="TPPD-Trazador Presupuestal para Población con Discapacidad"/>
    <x v="0"/>
    <x v="0"/>
    <x v="0"/>
    <s v="No"/>
    <n v="1969446784"/>
    <n v="1969446784"/>
    <n v="1968804957"/>
    <n v="0"/>
    <s v="05-Construir Bogotá Región con gobierno abierto, transparente y ciudadanía consciente"/>
    <s v="54-Transformación digital y gestión de TIC para un territorio inteligente"/>
    <s v="468-Formular e implementar las agendas de transformación digital para el Distrito"/>
    <x v="1"/>
  </r>
  <r>
    <x v="0"/>
    <x v="0"/>
    <x v="0"/>
    <x v="0"/>
    <s v="SGRAL"/>
    <n v="2022"/>
    <s v="0104"/>
    <x v="0"/>
    <s v="O23011605560000007867"/>
    <s v="2020110010190"/>
    <s v="Generación de los lineamientos de comunicación del Distrito para construir ciudad y ciudadanía"/>
    <s v="2. Comunicar Porciento de los temas estratégicos y coyunturales de la ciudad y su gobierno acorde con los criterios establecidos en los lineamientos."/>
    <n v="100"/>
    <n v="100"/>
    <n v="100"/>
    <s v="N/A"/>
    <s v="N/A"/>
    <s v="N/A"/>
    <n v="0"/>
    <n v="0"/>
    <s v="TPPD-Trazador Presupuestal para Población con Discapacidad"/>
    <x v="0"/>
    <x v="0"/>
    <x v="0"/>
    <s v="No"/>
    <n v="22998018145"/>
    <n v="22998018145"/>
    <n v="22971240109"/>
    <n v="0"/>
    <s v="05-Construir Bogotá Región con gobierno abierto, transparente y ciudadanía consciente"/>
    <s v="56-Gestión Pública Efectiva"/>
    <s v="506-Formular, implementar y monitorear los lineamientos distritales en materia de Comunicación Pública"/>
    <x v="0"/>
  </r>
  <r>
    <x v="0"/>
    <x v="0"/>
    <x v="0"/>
    <x v="0"/>
    <s v="SGRAL"/>
    <n v="2022"/>
    <s v="0104"/>
    <x v="0"/>
    <s v="O23011605560000007870"/>
    <s v="2020110010186"/>
    <s v="Servicio a la ciudadanía, moderno, eficiente y de calidad."/>
    <s v="3. Implementar porciento las estrategias de mejoramiento continuo e innovación en los canales de atención disponibles en la Red Cade."/>
    <n v="100"/>
    <n v="100"/>
    <n v="100"/>
    <s v="N/A"/>
    <s v="N/A"/>
    <s v="N/A"/>
    <n v="0"/>
    <n v="0"/>
    <s v="TPPD-Trazador Presupuestal para Población con Discapacidad"/>
    <x v="0"/>
    <x v="0"/>
    <x v="0"/>
    <s v="No"/>
    <n v="3598837655"/>
    <n v="3598837655"/>
    <n v="3598812410"/>
    <n v="0"/>
    <s v="05-Construir Bogotá Región con gobierno abierto, transparente y ciudadanía consciente"/>
    <s v="56-Gestión Pública Efectiva"/>
    <s v="498-Diseñar una estrategia de integración, alineación y estandarización de la oferta de servicios en los canales de atención disponibles en el Distrito"/>
    <x v="0"/>
  </r>
  <r>
    <x v="0"/>
    <x v="0"/>
    <x v="0"/>
    <x v="0"/>
    <s v="SGRAL"/>
    <n v="2022"/>
    <s v="0104"/>
    <x v="0"/>
    <s v="O23011605560000007873"/>
    <s v="2020110010189"/>
    <s v="Fortalecimiento de la Capacidad Institucional de la Secretaría General"/>
    <s v="4. Ejecutar porciento de los lineamientos ambientales, mantenimientos y adecuaciones programados en las Sedes de la Secretaría General."/>
    <n v="100"/>
    <n v="100"/>
    <n v="100"/>
    <s v="N/A"/>
    <s v="N/A"/>
    <s v="N/A"/>
    <n v="0"/>
    <n v="0"/>
    <s v="TPPD-Trazador Presupuestal para Población con Discapacidad"/>
    <x v="0"/>
    <x v="0"/>
    <x v="0"/>
    <s v="No"/>
    <n v="3274425423"/>
    <n v="3274425423"/>
    <n v="3272223369"/>
    <n v="0"/>
    <s v="05-Construir Bogotá Región con gobierno abierto, transparente y ciudadanía consciente"/>
    <s v="56-Gestión Pública Efectiva"/>
    <s v="499-Dotar e intervenir la infraestructura de las sedes de la Secretaria General de la Alcaldía Mayor de Bogotá"/>
    <x v="0"/>
  </r>
  <r>
    <x v="0"/>
    <x v="1"/>
    <x v="0"/>
    <x v="1"/>
    <s v="SDG"/>
    <n v="2022"/>
    <s v="0110"/>
    <x v="0"/>
    <s v="O23011601040000007787"/>
    <s v="2020110010036"/>
    <s v="Fortalecimiento de la capacidad institucional y de los actores sociales para la garantía, promoción y protección de los derechos humanos en Bogotá"/>
    <s v="8. Diseñar e implementar documento de reformulación de la política pública de discapacidad, en el marco de la Secretaría Técnica Distrital de discapacidad"/>
    <n v="1"/>
    <n v="0.9"/>
    <n v="0.9"/>
    <s v="N/A"/>
    <s v="N/A"/>
    <s v="N/A"/>
    <n v="0"/>
    <n v="0"/>
    <s v="TPPD-Trazador Presupuestal para Población con Discapacidad"/>
    <x v="1"/>
    <x v="1"/>
    <x v="1"/>
    <s v="Si"/>
    <n v="562900494"/>
    <n v="562900494"/>
    <n v="562874302"/>
    <n v="0"/>
    <s v="01-Hacer un nuevo contrato social con igualdad de oportunidades para la inclusión social, productiva y política"/>
    <s v="04-Prevención de la exclusión por razones étnicas, religiosas, sociales, políticas y de orientación sexual"/>
    <s v="36-Reformular una (1) política pública de discapacidad, en el marco de la Secretaría Técnica distrital de discapacidad"/>
    <x v="2"/>
  </r>
  <r>
    <x v="0"/>
    <x v="1"/>
    <x v="0"/>
    <x v="1"/>
    <s v="SDG"/>
    <n v="2022"/>
    <s v="0110"/>
    <x v="0"/>
    <s v="O23011605510000007803"/>
    <s v="2020110010041"/>
    <s v="Desarrollo de la Participación Digital e Innovación Social para una Nueva Forma de Gobernabilidad en Bogotá"/>
    <s v="2. Diseñar e implementar porciento del Laboratorio de Innovación Social"/>
    <n v="100"/>
    <n v="65"/>
    <n v="65"/>
    <s v="N/A"/>
    <s v="N/A"/>
    <s v="N/A"/>
    <n v="0"/>
    <n v="0"/>
    <s v="TPPD-Trazador Presupuestal para Población con Discapacidad"/>
    <x v="0"/>
    <x v="1"/>
    <x v="2"/>
    <s v="No"/>
    <n v="2793153965"/>
    <n v="2793153965"/>
    <n v="2713802153"/>
    <n v="0"/>
    <s v="05-Construir Bogotá Región con gobierno abierto, transparente y ciudadanía consciente"/>
    <s v="51-Gobierno Abierto"/>
    <s v="423-Implementar un (1) Laboratorio de Innovación Social sobre Gobernabilidad Social, Derechos Humanos y Participación Ciudadana"/>
    <x v="0"/>
  </r>
  <r>
    <x v="0"/>
    <x v="1"/>
    <x v="0"/>
    <x v="1"/>
    <s v="SDG"/>
    <n v="2022"/>
    <s v="0110"/>
    <x v="0"/>
    <s v="O23011605560000007800"/>
    <s v="2020110010037"/>
    <s v="Fortalecimiento de la Capacidad y Gestión Institucional de la Secretaría Distrital de Gobierno"/>
    <s v="6. Implementar estrategia de servicio a la ciudadanía"/>
    <n v="1"/>
    <n v="1"/>
    <n v="1"/>
    <s v="N/A"/>
    <s v="N/A"/>
    <s v="N/A"/>
    <n v="0"/>
    <n v="0"/>
    <s v="TPPD-Trazador Presupuestal para Población con Discapacidad"/>
    <x v="0"/>
    <x v="0"/>
    <x v="0"/>
    <s v="No"/>
    <n v="1189322890"/>
    <n v="1189322890"/>
    <n v="1159031892"/>
    <n v="0"/>
    <s v="05-Construir Bogotá Región con gobierno abierto, transparente y ciudadanía consciente"/>
    <s v="56-Gestión Pública Efectiva"/>
    <s v="526-Implementar una (1) estrategia para fortalecer la capacidad operativa y de gestión administrativa del Sector Gobierno"/>
    <x v="0"/>
  </r>
  <r>
    <x v="0"/>
    <x v="2"/>
    <x v="0"/>
    <x v="2"/>
    <s v="SDH"/>
    <n v="2022"/>
    <s v="0111"/>
    <x v="0"/>
    <s v="O23011605560000007669"/>
    <s v="2020110010230"/>
    <s v="Fortalecimiento de servicios tecnológicos en solución híbrida para la Secretaría Distrital de Hacienda Bogotá"/>
    <s v="1. Proveer por ciento de bienes y servicios tecnológicos para la operación"/>
    <n v="85.8"/>
    <n v="1.95"/>
    <n v="1.81"/>
    <s v="N/A"/>
    <s v="N/A"/>
    <s v="N/A"/>
    <n v="0"/>
    <n v="0"/>
    <s v="TPPD-Trazador Presupuestal para Población con Discapacidad"/>
    <x v="0"/>
    <x v="0"/>
    <x v="0"/>
    <s v="No"/>
    <n v="567846000"/>
    <n v="567846000"/>
    <n v="517990000"/>
    <n v="0"/>
    <s v="05-Construir Bogotá Región con gobierno abierto, transparente y ciudadanía consciente"/>
    <s v="56-Gestión Pública Efectiva"/>
    <s v="537-Realizar actividades de fortalecimiento tecnológico de la Secretaría Distrital de Hacienda"/>
    <x v="0"/>
  </r>
  <r>
    <x v="0"/>
    <x v="3"/>
    <x v="0"/>
    <x v="3"/>
    <s v="SED"/>
    <n v="2022"/>
    <s v="0112"/>
    <x v="0"/>
    <s v="O23011601130000007624"/>
    <s v="2020110010007"/>
    <s v="Servicio educativo de Cobertura con Equidad en Bogotá D.C."/>
    <s v="3. Beneficiar a Estudiantes con estrategias que iniciden en la permanencia escolar, como son gratuidad educativa, kits escolares y subsidios para uniformes para la población vulnerable focalizada que esté matriculada en las IED, estrategias educativas flexibles  y alfabetización"/>
    <n v="799374"/>
    <n v="797030"/>
    <n v="765935"/>
    <s v="N/A"/>
    <s v="N/A"/>
    <s v="N/A"/>
    <n v="0"/>
    <n v="0"/>
    <s v="TPPD-Trazador Presupuestal para Población con Discapacidad"/>
    <x v="0"/>
    <x v="2"/>
    <x v="3"/>
    <s v="No"/>
    <n v="82766745910"/>
    <n v="82766745910"/>
    <n v="82760868061"/>
    <n v="0"/>
    <s v="01-Hacer un nuevo contrato social con igualdad de oportunidades para la inclusión social, productiva y política"/>
    <s v="13-Educación para todos y todas: acceso y permanencia con equidad y énfasis en educación rural"/>
    <s v="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
    <x v="3"/>
  </r>
  <r>
    <x v="0"/>
    <x v="3"/>
    <x v="0"/>
    <x v="3"/>
    <s v="SED"/>
    <n v="2022"/>
    <s v="0112"/>
    <x v="0"/>
    <s v="O23011601130000007736"/>
    <s v="2020110010003"/>
    <s v="Fortalecimiento del bienestar de los estudiantes matriculados en el sistema educativo oficial a través del fomento de estilos de vida saludable, alimentación escolar y movilidad escolar en Bogotá"/>
    <s v="3. Beneficiar a Estudiantes de los colegios públicos urbanos y rurales de Bogotá D.C. con alguna de las modalidades de movilidad escolar: ruta escolar, subsidio y medios alternativos y sostenibles."/>
    <n v="116625"/>
    <n v="110977"/>
    <n v="115282"/>
    <s v="N/A"/>
    <s v="N/A"/>
    <s v="N/A"/>
    <n v="0"/>
    <n v="0"/>
    <s v="TPPD-Trazador Presupuestal para Población con Discapacidad"/>
    <x v="0"/>
    <x v="2"/>
    <x v="3"/>
    <s v="No"/>
    <n v="115377833408"/>
    <n v="115377833408"/>
    <n v="115377556698"/>
    <n v="0"/>
    <s v="01-Hacer un nuevo contrato social con igualdad de oportunidades para la inclusión social, productiva y política"/>
    <s v="13-Educación para todos y todas: acceso y permanencia con equidad y énfasis en educación rural"/>
    <s v="89-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
    <x v="3"/>
  </r>
  <r>
    <x v="0"/>
    <x v="3"/>
    <x v="0"/>
    <x v="3"/>
    <s v="SED"/>
    <n v="2022"/>
    <s v="0112"/>
    <x v="0"/>
    <s v="O23011601130000007808"/>
    <s v="2020110010131"/>
    <s v="Administración del Talento Humano al Servicio de la Educación Oficial de Bogotá D.C."/>
    <s v="1. Garantizar a Funcionarios docentes y administrativos el pago de las obligaciones salariales, prestacionales, parafiscales, seguridad social, cesantías y mesadas pensiónales derivados de ellos"/>
    <n v="37219"/>
    <n v="37219"/>
    <n v="37301"/>
    <s v="N/A"/>
    <s v="N/A"/>
    <s v="N/A"/>
    <n v="0"/>
    <n v="0"/>
    <s v="TPPD-Trazador Presupuestal para Población con Discapacidad"/>
    <x v="0"/>
    <x v="3"/>
    <x v="4"/>
    <s v="No"/>
    <n v="2839271073959"/>
    <n v="2839271073959"/>
    <n v="2839270159959"/>
    <n v="0"/>
    <s v="01-Hacer un nuevo contrato social con igualdad de oportunidades para la inclusión social, productiva y política"/>
    <s v="13-Educación para todos y todas: acceso y permanencia con equidad y énfasis en educación rural"/>
    <s v="92-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
    <x v="3"/>
  </r>
  <r>
    <x v="0"/>
    <x v="3"/>
    <x v="0"/>
    <x v="3"/>
    <s v="SED"/>
    <n v="2022"/>
    <s v="0112"/>
    <x v="0"/>
    <s v="O23011601130000007813"/>
    <s v="2020110010132"/>
    <s v="Innovación y modernización de la plataforma tecnológica para el mejoramiento de la calidad educativa en los colegios públicos de la ciudad de Bogotá D.C."/>
    <s v="1. Dotar y renovar las Aplicaciones y el desarrollo de nuevos sistemas de información que soporten los procesos misionales, operativos y estratégicos de la SED en sus tres niveles, asi como adelantar la migración de la plataforma tecnológica de la entidad"/>
    <n v="10"/>
    <n v="8"/>
    <n v="8"/>
    <s v="N/A"/>
    <s v="N/A"/>
    <s v="N/A"/>
    <n v="0"/>
    <n v="0"/>
    <s v="TPPD-Trazador Presupuestal para Población con Discapacidad"/>
    <x v="0"/>
    <x v="0"/>
    <x v="0"/>
    <s v="No"/>
    <n v="17147411899"/>
    <n v="17147411899"/>
    <n v="17028658654"/>
    <n v="0"/>
    <s v="01-Hacer un nuevo contrato social con igualdad de oportunidades para la inclusión social, productiva y política"/>
    <s v="13-Educación para todos y todas: acceso y permanencia con equidad y énfasis en educación rural"/>
    <s v="92-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
    <x v="3"/>
  </r>
  <r>
    <x v="0"/>
    <x v="3"/>
    <x v="0"/>
    <x v="3"/>
    <s v="SED"/>
    <n v="2022"/>
    <s v="0112"/>
    <x v="0"/>
    <s v="O23011601140000007690"/>
    <s v="2020110010076"/>
    <s v="Fortalecimiento de la política de educación inclusiva para poblaciones y grupos de especial protección constitucional de Bogotá D.C."/>
    <s v="2. Apoyar Estudiantes mediante procesos de cualificación y fortalecimiento de maestros, maestras, redes y del sistema de apoyos, familias y cuidadores así como proporcionar la dotación de materiales para la atención de estudiantes con discapacidad, talentos y/o capacidades excepcionales, y con trastornos del aprendizaje y del comportamiento."/>
    <n v="24184"/>
    <n v="24184"/>
    <n v="20036"/>
    <s v="N/A"/>
    <s v="N/A"/>
    <s v="N/A"/>
    <n v="0"/>
    <n v="0"/>
    <s v="TPPD-Trazador Presupuestal para Población con Discapacidad"/>
    <x v="0"/>
    <x v="2"/>
    <x v="3"/>
    <s v="No"/>
    <n v="8432164432"/>
    <n v="8432164432"/>
    <n v="8340788432"/>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x v="3"/>
  </r>
  <r>
    <x v="0"/>
    <x v="4"/>
    <x v="0"/>
    <x v="4"/>
    <s v="SDM"/>
    <n v="2022"/>
    <s v="0113"/>
    <x v="0"/>
    <s v="O23011604490000007581"/>
    <s v="2020110010114"/>
    <s v="Fortalecimiento de la comunicación y la cultura para la movilidad como elementos constructivos y pedagógicos del nuevo contrato social en Bogotá"/>
    <s v="4. Ejecutar y evaluar el % de las estrategias de pedagogía y educación vial diseñadas"/>
    <n v="100"/>
    <n v="30"/>
    <n v="30"/>
    <s v="N/A"/>
    <s v="N/A"/>
    <s v="N/A"/>
    <n v="0"/>
    <n v="0"/>
    <s v="TPPD-Trazador Presupuestal para Población con Discapacidad"/>
    <x v="0"/>
    <x v="0"/>
    <x v="5"/>
    <s v="No"/>
    <n v="1119531500"/>
    <n v="1119531500"/>
    <n v="1119531500"/>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x v="4"/>
  </r>
  <r>
    <x v="0"/>
    <x v="4"/>
    <x v="0"/>
    <x v="4"/>
    <s v="SDM"/>
    <n v="2022"/>
    <s v="0113"/>
    <x v="0"/>
    <s v="O23011604490000007907"/>
    <s v="2021110010003"/>
    <s v="Consolidación del Centro de Orientación a Víctimas de Siniestros Viales de Bogotá"/>
    <s v="1. Consolidar servicio integral a víctimas directas e indirectas de siniestros viales a partir de los componentes sociales, jurídicos y psicológicos."/>
    <n v="1"/>
    <n v="1"/>
    <n v="1"/>
    <s v="N/A"/>
    <s v="N/A"/>
    <s v="N/A"/>
    <n v="0"/>
    <n v="0"/>
    <s v="TPPD-Trazador Presupuestal para Población con Discapacidad"/>
    <x v="0"/>
    <x v="0"/>
    <x v="5"/>
    <s v="No"/>
    <n v="1561598274"/>
    <n v="1561598274"/>
    <n v="1561598274"/>
    <n v="0"/>
    <s v="04-Hacer de Bogotá Región un modelo de movilidad multimodal, incluyente y sostenible"/>
    <s v="49-Movilidad segura, sostenible y accesible"/>
    <s v="389-Implementar y operar el Centro de Orientación a Victimas por Siniestros Viales"/>
    <x v="5"/>
  </r>
  <r>
    <x v="0"/>
    <x v="4"/>
    <x v="0"/>
    <x v="4"/>
    <s v="SDM"/>
    <n v="2022"/>
    <s v="0113"/>
    <x v="0"/>
    <s v="O23011605510000007595"/>
    <s v="2020110010112"/>
    <s v="Implementación de estrategias de participación ciudadana para una movilidad segura, incluyente, sostenible y accesible en Bogotá"/>
    <s v="2. Implementar estrategia de formación ciudadana"/>
    <n v="1"/>
    <n v="0.25"/>
    <n v="0.25"/>
    <s v="N/A"/>
    <s v="N/A"/>
    <s v="N/A"/>
    <n v="0"/>
    <n v="0"/>
    <s v="TPPD-Trazador Presupuestal para Población con Discapacidad"/>
    <x v="0"/>
    <x v="0"/>
    <x v="5"/>
    <s v="No"/>
    <n v="2233354090"/>
    <n v="2233354090"/>
    <n v="2233354090"/>
    <n v="0"/>
    <s v="05-Construir Bogotá Región con gobierno abierto, transparente y ciudadanía consciente"/>
    <s v="51-Gobierno Abierto"/>
    <s v="413-Diseñar y ejecutar una estrategia para la participación ciudadana incidente, orientada a promover dinámicas de movilidad segura, incluyente, sostenible y accesible"/>
    <x v="0"/>
  </r>
  <r>
    <x v="0"/>
    <x v="4"/>
    <x v="0"/>
    <x v="4"/>
    <s v="SDM"/>
    <n v="2022"/>
    <s v="0113"/>
    <x v="0"/>
    <s v="O23011605560000007568"/>
    <s v="2020110010094"/>
    <s v="Fortalecimiento institucional de la Secretaria Distrital de Movilidad"/>
    <s v="6. Mejorar el % de la infraestructura física de las sedes de la SDM."/>
    <n v="60"/>
    <n v="29"/>
    <n v="29"/>
    <s v="N/A"/>
    <s v="N/A"/>
    <s v="N/A"/>
    <n v="0"/>
    <n v="0"/>
    <s v="TPPD-Trazador Presupuestal para Población con Discapacidad"/>
    <x v="0"/>
    <x v="0"/>
    <x v="5"/>
    <s v="No"/>
    <n v="3723669495"/>
    <n v="3723669495"/>
    <n v="3723669495"/>
    <n v="0"/>
    <s v="05-Construir Bogotá Región con gobierno abierto, transparente y ciudadanía consciente"/>
    <s v="56-Gestión Pública Efectiva"/>
    <s v="483-Aumentar en 5 puntos el Índice de Desempeño Institucional para las entidades del Sector Movilidad, en el marco de las políticas de MIPG"/>
    <x v="0"/>
  </r>
  <r>
    <x v="0"/>
    <x v="4"/>
    <x v="0"/>
    <x v="4"/>
    <s v="SDM"/>
    <n v="2022"/>
    <s v="0113"/>
    <x v="0"/>
    <s v="O23011605560000007653"/>
    <s v="2020110010111"/>
    <s v="Implementación de políticas integrales y transparentes al servicio de la ciudadanía en Bogotá"/>
    <s v="1. Realizar el % de las actividades necesarias para mejorar la prestación de los servicios prestados por la Entidad a la ciudadanía y partes interesadas."/>
    <n v="100"/>
    <n v="100"/>
    <n v="25"/>
    <s v="N/A"/>
    <s v="N/A"/>
    <s v="N/A"/>
    <n v="0"/>
    <n v="0"/>
    <s v="TPPD-Trazador Presupuestal para Población con Discapacidad"/>
    <x v="0"/>
    <x v="0"/>
    <x v="0"/>
    <s v="No"/>
    <n v="19668159964"/>
    <n v="19668159964"/>
    <n v="19664774984"/>
    <n v="0"/>
    <s v="05-Construir Bogotá Región con gobierno abierto, transparente y ciudadanía consciente"/>
    <s v="56-Gestión Pública Efectiva"/>
    <s v="482-Aumentar el índice de satisfacción al usuario de las entidades del Sector Movilidad en 5 puntos porcentuales"/>
    <x v="0"/>
  </r>
  <r>
    <x v="0"/>
    <x v="4"/>
    <x v="0"/>
    <x v="4"/>
    <s v="SDM"/>
    <n v="2022"/>
    <s v="0113"/>
    <x v="0"/>
    <s v="O23011605560000007653"/>
    <s v="2020110010111"/>
    <s v="Implementación de políticas integrales y transparentes al servicio de la ciudadanía en Bogotá"/>
    <s v="2. Racionalizar trámites/servicios de la oferta de la Secretaría Distrital de Movilidad."/>
    <n v="8"/>
    <n v="2"/>
    <n v="2"/>
    <s v="N/A"/>
    <s v="N/A"/>
    <s v="N/A"/>
    <n v="0"/>
    <n v="0"/>
    <s v="TPPD-Trazador Presupuestal para Población con Discapacidad"/>
    <x v="0"/>
    <x v="0"/>
    <x v="5"/>
    <s v="No"/>
    <n v="2312634350"/>
    <n v="2312634350"/>
    <n v="2312634350"/>
    <n v="0"/>
    <s v="05-Construir Bogotá Región con gobierno abierto, transparente y ciudadanía consciente"/>
    <s v="56-Gestión Pública Efectiva"/>
    <s v="482-Aumentar el índice de satisfacción al usuario de las entidades del Sector Movilidad en 5 puntos porcentuales"/>
    <x v="0"/>
  </r>
  <r>
    <x v="0"/>
    <x v="5"/>
    <x v="0"/>
    <x v="5"/>
    <s v="SDDE"/>
    <n v="2022"/>
    <s v="0117"/>
    <x v="0"/>
    <s v="O23011601180000007863"/>
    <s v="2020110010354"/>
    <s v=" Mejoramiento del empleo incluyente y pertinente en Bogotá"/>
    <s v="1. Promover empleos para personas"/>
    <n v="177094"/>
    <n v="80000"/>
    <n v="25339"/>
    <s v="N/A"/>
    <s v="N/A"/>
    <s v="N/A"/>
    <n v="0"/>
    <n v="0"/>
    <s v="TPPD-Trazador Presupuestal para Población con Discapacidad"/>
    <x v="0"/>
    <x v="3"/>
    <x v="4"/>
    <s v="No"/>
    <n v="72907170730"/>
    <n v="72907170730"/>
    <n v="72379375900"/>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x v="6"/>
  </r>
  <r>
    <x v="0"/>
    <x v="5"/>
    <x v="0"/>
    <x v="5"/>
    <s v="SDDE"/>
    <n v="2022"/>
    <s v="0117"/>
    <x v="0"/>
    <s v="O23011601180000007863"/>
    <s v="2020110010354"/>
    <s v=" Mejoramiento del empleo incluyente y pertinente en Bogotá"/>
    <s v="2. Promover empleos para mujeres"/>
    <n v="20188"/>
    <n v="4351"/>
    <n v="13919"/>
    <s v="N/A"/>
    <s v="N/A"/>
    <s v="N/A"/>
    <n v="0"/>
    <n v="0"/>
    <s v="TPPD-Trazador Presupuestal para Población con Discapacidad"/>
    <x v="0"/>
    <x v="3"/>
    <x v="4"/>
    <s v="No"/>
    <n v="20511612097"/>
    <n v="20511612097"/>
    <n v="20501612097"/>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x v="6"/>
  </r>
  <r>
    <x v="0"/>
    <x v="5"/>
    <x v="0"/>
    <x v="5"/>
    <s v="SDDE"/>
    <n v="2022"/>
    <s v="0117"/>
    <x v="0"/>
    <s v="O23011601180000007863"/>
    <s v="2020110010354"/>
    <s v=" Mejoramiento del empleo incluyente y pertinente en Bogotá"/>
    <s v="3. Promover empleos para jóvenes"/>
    <n v="11450"/>
    <n v="1423"/>
    <n v="15697"/>
    <s v="N/A"/>
    <s v="N/A"/>
    <s v="N/A"/>
    <n v="0"/>
    <n v="0"/>
    <s v="TPPD-Trazador Presupuestal para Población con Discapacidad"/>
    <x v="0"/>
    <x v="3"/>
    <x v="4"/>
    <s v="No"/>
    <n v="20445730506"/>
    <n v="20445730506"/>
    <n v="20435730507"/>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x v="6"/>
  </r>
  <r>
    <x v="0"/>
    <x v="5"/>
    <x v="0"/>
    <x v="5"/>
    <s v="SDDE"/>
    <n v="2022"/>
    <s v="0117"/>
    <x v="0"/>
    <s v="O23011601180000007863"/>
    <s v="2020110010354"/>
    <s v=" Mejoramiento del empleo incluyente y pertinente en Bogotá"/>
    <s v="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
    <n v="50000"/>
    <n v="15578"/>
    <n v="9154"/>
    <s v="N/A"/>
    <s v="N/A"/>
    <s v="N/A"/>
    <n v="0"/>
    <n v="0"/>
    <s v="TPPD-Trazador Presupuestal para Población con Discapacidad"/>
    <x v="0"/>
    <x v="3"/>
    <x v="4"/>
    <s v="No"/>
    <n v="11040266667"/>
    <n v="11040266667"/>
    <n v="11040266667"/>
    <n v="0"/>
    <s v="01-Hacer un nuevo contrato social con igualdad de oportunidades para la inclusión social, productiva y política"/>
    <s v="18-Cierre de brechas para la inclusión productiva urbano rural"/>
    <s v="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x v="3"/>
  </r>
  <r>
    <x v="0"/>
    <x v="5"/>
    <x v="0"/>
    <x v="5"/>
    <s v="SDDE"/>
    <n v="2022"/>
    <s v="0117"/>
    <x v="0"/>
    <s v="O23011601180000007874"/>
    <s v="2020110010363"/>
    <s v="Fortalecimiento del crecimiento empresarial en los emprendedores y las mipymes de Bogotá"/>
    <s v="1. Desarrollar habiliddaes financieras  en empresarios de unidades de micro, pequeña o mediana empresa, negocios, pequeños comercios, unidades productivas aglomeradas y/o emprendimientos por subsistencia"/>
    <n v="16483"/>
    <n v="3913"/>
    <n v="4348"/>
    <s v="N/A"/>
    <s v="N/A"/>
    <s v="N/A"/>
    <n v="0"/>
    <n v="0"/>
    <s v="TPPD-Trazador Presupuestal para Población con Discapacidad"/>
    <x v="0"/>
    <x v="3"/>
    <x v="4"/>
    <s v="No"/>
    <n v="1080781600"/>
    <n v="1080781600"/>
    <n v="1070781600"/>
    <n v="0"/>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x v="6"/>
  </r>
  <r>
    <x v="0"/>
    <x v="5"/>
    <x v="0"/>
    <x v="5"/>
    <s v="SDDE"/>
    <n v="2022"/>
    <s v="0117"/>
    <x v="0"/>
    <s v="O23011601250000007842"/>
    <s v="2020110010362"/>
    <s v="Fortalecer el entorno económico de los emprendimientos de alto impacto y las Mipymes, frente a la emergencia sanitaria en Bogotá"/>
    <s v="6. Apoyar financieramente emprendimientos y unidades productivas con capital semilla y para la consolidación y crecimiento"/>
    <n v="120"/>
    <n v="38"/>
    <n v="0"/>
    <s v="N/A"/>
    <s v="N/A"/>
    <s v="N/A"/>
    <n v="0"/>
    <n v="0"/>
    <s v="TPPD-Trazador Presupuestal para Población con Discapacidad"/>
    <x v="0"/>
    <x v="3"/>
    <x v="4"/>
    <s v="No"/>
    <n v="53900000"/>
    <n v="53900000"/>
    <n v="53900000"/>
    <n v="0"/>
    <s v="01-Hacer un nuevo contrato social con igualdad de oportunidades para la inclusión social, productiva y política"/>
    <s v="25-Bogotá región productiva y competitiva"/>
    <s v="181-Diseño, puesta en marcha y fondeo de un vehículo de propósito especial (SPV) para capital semilla, consolidación y crecimiento de emprendimientos de alto impacto, con recurso propios y/o del sector privado, otros gobiernos, cooperación, entre otros"/>
    <x v="6"/>
  </r>
  <r>
    <x v="0"/>
    <x v="5"/>
    <x v="0"/>
    <x v="5"/>
    <s v="SDDE"/>
    <n v="2022"/>
    <s v="0117"/>
    <x v="0"/>
    <s v="O23011601250000007846"/>
    <s v="2020110010327"/>
    <s v="Incremento de la sostenibilidad del Sistema de Abastecimiento y Distribución de Alimentos de Bogotá."/>
    <s v="1. Realizar mercados campesinos en sus diferentes modalidades"/>
    <n v="1813"/>
    <n v="457"/>
    <n v="496"/>
    <s v="N/A"/>
    <s v="N/A"/>
    <s v="N/A"/>
    <n v="0"/>
    <n v="0"/>
    <s v="TPPD-Trazador Presupuestal para Población con Discapacidad"/>
    <x v="0"/>
    <x v="3"/>
    <x v="4"/>
    <s v="No"/>
    <n v="1560655790"/>
    <n v="1560655790"/>
    <n v="1542947123"/>
    <n v="0"/>
    <s v="01-Hacer un nuevo contrato social con igualdad de oportunidades para la inclusión social, productiva y política"/>
    <s v="25-Bogotá región productiva y competitiva"/>
    <s v="184-Organizar al menos 1.600 mercados campesinos, que hagan parte de circuitos económicos"/>
    <x v="7"/>
  </r>
  <r>
    <x v="0"/>
    <x v="5"/>
    <x v="0"/>
    <x v="5"/>
    <s v="SDDE"/>
    <n v="2022"/>
    <s v="0117"/>
    <x v="0"/>
    <s v="O23011601250000007846"/>
    <s v="2020110010327"/>
    <s v="Incremento de la sostenibilidad del Sistema de Abastecimiento y Distribución de Alimentos de Bogotá."/>
    <s v="2. Fortalecer actores del SADA que se vinculen al programa de Fortalecimiento"/>
    <n v="8000"/>
    <n v="2000"/>
    <n v="482"/>
    <s v="N/A"/>
    <s v="N/A"/>
    <s v="N/A"/>
    <n v="0"/>
    <n v="0"/>
    <s v="TPPD-Trazador Presupuestal para Población con Discapacidad"/>
    <x v="0"/>
    <x v="3"/>
    <x v="4"/>
    <s v="No"/>
    <n v="2711873551"/>
    <n v="2711873551"/>
    <n v="2701556885"/>
    <n v="0"/>
    <s v="01-Hacer un nuevo contrato social con igualdad de oportunidades para la inclusión social, productiva y política"/>
    <s v="25-Bogotá región productiva y competitiva"/>
    <s v="182-Fortalecer al menos 8.000 actores del Sistema de Abastecimiento Distrital de Alimentos, especialmente a los campesinos, y el fortalecimiento de sus organizaciones sociales"/>
    <x v="8"/>
  </r>
  <r>
    <x v="0"/>
    <x v="6"/>
    <x v="0"/>
    <x v="6"/>
    <s v="SDHT"/>
    <n v="2022"/>
    <s v="0118"/>
    <x v="0"/>
    <s v="O23011601010000007823"/>
    <s v="2020110010298"/>
    <s v="Generación de mecanismos para facilitar el acceso a una solución de vivienda a hogares vulnerables en Bogotá."/>
    <s v="1. Beneficiar hogares con subsidios para adquisición de vivienda VIS y VIP."/>
    <n v="15851"/>
    <n v="3599"/>
    <n v="3599"/>
    <s v="N/A"/>
    <s v="N/A"/>
    <s v="N/A"/>
    <n v="0"/>
    <n v="0"/>
    <s v="TPPD-Trazador Presupuestal para Población con Discapacidad"/>
    <x v="0"/>
    <x v="0"/>
    <x v="6"/>
    <s v="No"/>
    <n v="44902039381"/>
    <n v="44902039381"/>
    <n v="44896243047"/>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9"/>
  </r>
  <r>
    <x v="0"/>
    <x v="7"/>
    <x v="0"/>
    <x v="7"/>
    <s v="SDCRD"/>
    <n v="2022"/>
    <s v="0119"/>
    <x v="0"/>
    <s v="O23011601210000007648"/>
    <s v="2020110010198"/>
    <s v="Fortalecimiento estratégico de la gestión cultural territorial, poblacional y de la participación incidente en Bogotá"/>
    <s v="1. Desarrollar estrategias de reconocimiento y dinamización del componente cultural en los territorios de Bogotá"/>
    <n v="20"/>
    <n v="20"/>
    <n v="20"/>
    <s v="N/A"/>
    <s v="N/A"/>
    <s v="N/A"/>
    <n v="0"/>
    <n v="0"/>
    <s v="TPPD-Trazador Presupuestal para Población con Discapacidad"/>
    <x v="0"/>
    <x v="0"/>
    <x v="7"/>
    <s v="No"/>
    <n v="3659745259"/>
    <n v="3659745259"/>
    <n v="3654888480"/>
    <n v="0"/>
    <s v="01-Hacer un nuevo contrato social con igualdad de oportunidades para la inclusión social, productiva y política"/>
    <s v="21-Creación y vida cotidiana: Apropiación ciudadana del arte, la cultura y el patrimonio, para la democracia cultural"/>
    <s v="148-Desarrollar una (1) estrategia para promover y fortalecer la gestión cultural territorial y los espacios de participación ciudadana del sector cultura, y su incidencia en los presupuestos participativos"/>
    <x v="2"/>
  </r>
  <r>
    <x v="0"/>
    <x v="7"/>
    <x v="0"/>
    <x v="7"/>
    <s v="SDCRD"/>
    <n v="2022"/>
    <s v="0119"/>
    <x v="0"/>
    <s v="O23011601210000007648"/>
    <s v="2020110010198"/>
    <s v="Fortalecimiento estratégico de la gestión cultural territorial, poblacional y de la participación incidente en Bogotá"/>
    <s v="3. Concertar e implementar procesos para el fortalecimiento, reconocimiento,  valoración  y la pervivencia cultural de los grupos étnicos, etários y sectores sociales."/>
    <n v="23"/>
    <n v="23"/>
    <n v="23"/>
    <s v="N/A"/>
    <s v="N/A"/>
    <s v="N/A"/>
    <n v="0"/>
    <n v="0"/>
    <s v="TPPD-Trazador Presupuestal para Población con Discapacidad"/>
    <x v="0"/>
    <x v="0"/>
    <x v="7"/>
    <s v="No"/>
    <n v="3397326491"/>
    <n v="3397326491"/>
    <n v="3397253885"/>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x v="2"/>
  </r>
  <r>
    <x v="0"/>
    <x v="8"/>
    <x v="0"/>
    <x v="8"/>
    <s v="SDMUJER"/>
    <n v="2022"/>
    <s v="0121"/>
    <x v="0"/>
    <s v="O23011601050000007671"/>
    <s v="2020110010382"/>
    <s v="Implementación de acciones afirmativas dirigidas a las mujeres con enfoque diferencial y de género en Bogotá"/>
    <s v="1. Elaborar e implementar lineamientos con enfoques de derechos de las mujeres, de género y diferencia"/>
    <n v="3"/>
    <n v="0.55000000000000004"/>
    <n v="0.55000000000000004"/>
    <s v="N/A"/>
    <s v="N/A"/>
    <s v="N/A"/>
    <n v="0"/>
    <n v="0"/>
    <s v="TPPD-Trazador Presupuestal para Población con Discapacidad"/>
    <x v="0"/>
    <x v="1"/>
    <x v="8"/>
    <s v="No"/>
    <n v="934510488"/>
    <n v="934510488"/>
    <n v="934510488"/>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4"/>
  </r>
  <r>
    <x v="0"/>
    <x v="8"/>
    <x v="0"/>
    <x v="8"/>
    <s v="SDMUJER"/>
    <n v="2022"/>
    <s v="0121"/>
    <x v="0"/>
    <s v="O23011601050000007671"/>
    <s v="2020110010382"/>
    <s v="Implementación de acciones afirmativas dirigidas a las mujeres con enfoque diferencial y de género en Bogotá"/>
    <s v="2. Implementar estrategias con enfoque diferencial para mujeres en su diversidad"/>
    <n v="3"/>
    <n v="0.9"/>
    <n v="0.9"/>
    <s v="N/A"/>
    <s v="N/A"/>
    <s v="N/A"/>
    <n v="0"/>
    <n v="0"/>
    <s v="TPPD-Trazador Presupuestal para Población con Discapacidad"/>
    <x v="0"/>
    <x v="1"/>
    <x v="8"/>
    <s v="No"/>
    <n v="1001672824"/>
    <n v="1001672824"/>
    <n v="1001395994"/>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4"/>
  </r>
  <r>
    <x v="0"/>
    <x v="8"/>
    <x v="0"/>
    <x v="8"/>
    <s v="SDMUJER"/>
    <n v="2022"/>
    <s v="0121"/>
    <x v="0"/>
    <s v="O23011601050000007671"/>
    <s v="2020110010382"/>
    <s v="Implementación de acciones afirmativas dirigidas a las mujeres con enfoque diferencial y de género en Bogotá"/>
    <s v="4. Implementar estrategia de educación flexible con enfoque diferencial."/>
    <n v="1"/>
    <n v="0.3"/>
    <n v="0.3"/>
    <s v="N/A"/>
    <s v="N/A"/>
    <s v="N/A"/>
    <n v="0"/>
    <n v="0"/>
    <s v="TPPD-Trazador Presupuestal para Población con Discapacidad"/>
    <x v="0"/>
    <x v="1"/>
    <x v="8"/>
    <s v="No"/>
    <n v="416167147"/>
    <n v="416167147"/>
    <n v="41616714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4"/>
  </r>
  <r>
    <x v="0"/>
    <x v="8"/>
    <x v="0"/>
    <x v="8"/>
    <s v="SDMUJER"/>
    <n v="2022"/>
    <s v="0121"/>
    <x v="0"/>
    <s v="O23011601050000007671"/>
    <s v="2020110010382"/>
    <s v="Implementación de acciones afirmativas dirigidas a las mujeres con enfoque diferencial y de género en Bogotá"/>
    <s v="7. Diseñar e implementar estrategias de transformación de imaginarios, representaciones  y estereotipos de discriminación con enfoque diferencial y de género, dirigidas a la ciudadanía"/>
    <n v="4"/>
    <n v="1"/>
    <n v="1"/>
    <s v="N/A"/>
    <s v="N/A"/>
    <s v="N/A"/>
    <n v="0"/>
    <n v="0"/>
    <s v="TPPD-Trazador Presupuestal para Población con Discapacidad"/>
    <x v="0"/>
    <x v="1"/>
    <x v="8"/>
    <s v="No"/>
    <n v="540619927"/>
    <n v="540619927"/>
    <n v="54034309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4"/>
  </r>
  <r>
    <x v="0"/>
    <x v="9"/>
    <x v="0"/>
    <x v="9"/>
    <s v="SDIS"/>
    <n v="2022"/>
    <s v="0122"/>
    <x v="0"/>
    <s v="O23011601030000007757"/>
    <s v="2020110010099"/>
    <s v="Implementación de estrategias y servicios integrales para el abordaje del fenómeno de habitabilidad en calle en Bogotá"/>
    <s v="4. Atender  ciudadanas y ciudadanos en riesgo y habitantes de calle mediante la mitigación de riesgos y daños asociados al fenómeno de habitabilidad en calle."/>
    <n v="9795"/>
    <n v="9795"/>
    <n v="10696"/>
    <s v="N/A"/>
    <s v="N/A"/>
    <s v="N/A"/>
    <n v="0"/>
    <n v="0"/>
    <s v="TPPD-Trazador Presupuestal para Población con Discapacidad"/>
    <x v="0"/>
    <x v="1"/>
    <x v="8"/>
    <s v="No"/>
    <n v="35006156669"/>
    <n v="35006156669"/>
    <n v="34549242043"/>
    <n v="0"/>
    <s v="01-Hacer un nuevo contrato social con igualdad de oportunidades para la inclusión social, productiva y política"/>
    <s v="03-Movilidad social integral"/>
    <s v="17-Incrementar en 825 cupos la atención integral de ciudadanas y ciudadanos habitantes de calle en los servicios sociales que tiene la Secretaría Distrital de Integración Social dispuestos para su atención, que considere los impactos sociales y sanitarios de la emergencia"/>
    <x v="8"/>
  </r>
  <r>
    <x v="0"/>
    <x v="9"/>
    <x v="0"/>
    <x v="9"/>
    <s v="SDIS"/>
    <n v="2022"/>
    <s v="0122"/>
    <x v="0"/>
    <s v="O23011601030000007768"/>
    <s v="2020110010113"/>
    <s v="Implementación de una estrategia de acompañamiento a hogares con mayor pobreza evidente y oculta de Bogotá"/>
    <s v="2. Acompañar hogares pobres o en pobreza emergente"/>
    <n v="27025"/>
    <n v="5889"/>
    <n v="5889"/>
    <s v="N/A"/>
    <s v="N/A"/>
    <s v="N/A"/>
    <n v="0"/>
    <n v="0"/>
    <s v="TPPD-Trazador Presupuestal para Población con Discapacidad"/>
    <x v="0"/>
    <x v="1"/>
    <x v="8"/>
    <s v="No"/>
    <n v="2513650077"/>
    <n v="2513650077"/>
    <n v="2433716594"/>
    <n v="0"/>
    <s v="01-Hacer un nuevo contrato social con igualdad de oportunidades para la inclusión social, productiva y política"/>
    <s v="03-Movilidad social integral"/>
    <s v="15-Implementar una estrategia de acompañamiento de hogares pobres, en vulnerabilidad y riesgo social derivada de la pandemia del COVID 19, identificados poblacional diferencial y geográficamente en los barrios con mayor pobreza evidente y oculta del distrito"/>
    <x v="8"/>
  </r>
  <r>
    <x v="0"/>
    <x v="9"/>
    <x v="0"/>
    <x v="9"/>
    <s v="SDIS"/>
    <n v="2022"/>
    <s v="0122"/>
    <x v="0"/>
    <s v="O23011601030000007768"/>
    <s v="2020110010113"/>
    <s v="Implementación de una estrategia de acompañamiento a hogares con mayor pobreza evidente y oculta de Bogotá"/>
    <s v="4. Apoyar la reactivación económica de personas adultas y sus familias con pobreza oculta, vulnerabilidad, fragilidad social o afectados por emergencia sanitaria, identificadas  en la estrategia"/>
    <n v="4300"/>
    <n v="897"/>
    <n v="897"/>
    <s v="N/A"/>
    <s v="N/A"/>
    <s v="N/A"/>
    <n v="0"/>
    <n v="0"/>
    <s v="TPPD-Trazador Presupuestal para Población con Discapacidad"/>
    <x v="0"/>
    <x v="1"/>
    <x v="8"/>
    <s v="No"/>
    <n v="1718434000"/>
    <n v="1718434000"/>
    <n v="1712948868"/>
    <n v="0"/>
    <s v="01-Hacer un nuevo contrato social con igualdad de oportunidades para la inclusión social, productiva y política"/>
    <s v="03-Movilidad social integral"/>
    <s v="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
    <x v="8"/>
  </r>
  <r>
    <x v="0"/>
    <x v="9"/>
    <x v="0"/>
    <x v="9"/>
    <s v="SDIS"/>
    <n v="2022"/>
    <s v="0122"/>
    <x v="0"/>
    <s v="O23011601040000007730"/>
    <s v="2020110010083"/>
    <s v="Servicio de atención a la población proveniente de flujos migratorios mixtos en Bogotá"/>
    <s v="3. Beneficiar a personas de flujos migratorios mixtos mediante estabilización e inclusión socioeconómica y cultural."/>
    <n v="65151"/>
    <n v="12270"/>
    <n v="12270"/>
    <s v="N/A"/>
    <s v="N/A"/>
    <s v="N/A"/>
    <n v="0"/>
    <n v="0"/>
    <s v="TPPD-Trazador Presupuestal para Población con Discapacidad"/>
    <x v="0"/>
    <x v="1"/>
    <x v="8"/>
    <s v="No"/>
    <n v="1645866444"/>
    <n v="1645866444"/>
    <n v="711582548"/>
    <n v="0"/>
    <s v="01-Hacer un nuevo contrato social con igualdad de oportunidades para la inclusión social, productiva y política"/>
    <s v="04-Prevención de la exclusión por razones étnicas, religiosas, sociales, políticas y de orientación sexual"/>
    <s v="21-Atender en las 20 localidades del distrito a la población en flujos migratorios mixtos y retornados que solicitan la oferta de servicios de la SDIS"/>
    <x v="2"/>
  </r>
  <r>
    <x v="0"/>
    <x v="9"/>
    <x v="0"/>
    <x v="9"/>
    <s v="SDIS"/>
    <n v="2022"/>
    <s v="0122"/>
    <x v="0"/>
    <s v="O23011601040000007756"/>
    <s v="2020110010115"/>
    <s v="Compromiso social por la diversidad en Bogotá"/>
    <s v="5. Brindar atenciòn a personas de los sectores LGBTI, sus familias y redes de apoyo desde los servicios sociales de la Subdirecciòn para  Asuntos LGBTI y la estrategia territorial de integral  social"/>
    <n v="16000"/>
    <n v="5611"/>
    <n v="5611"/>
    <s v="N/A"/>
    <s v="N/A"/>
    <s v="N/A"/>
    <n v="0"/>
    <n v="0"/>
    <s v="TPPD-Trazador Presupuestal para Población con Discapacidad"/>
    <x v="0"/>
    <x v="1"/>
    <x v="8"/>
    <s v="No"/>
    <n v="1824604003"/>
    <n v="1824604003"/>
    <n v="1788552096"/>
    <n v="0"/>
    <s v="01-Hacer un nuevo contrato social con igualdad de oportunidades para la inclusión social, productiva y política"/>
    <s v="04-Prevención de la exclusión por razones étnicas, religiosas, sociales, políticas y de orientación sexual"/>
    <s v="25-Fortalecer la implementación de la Política Pública LGBTI a través de la puesta en marcha de 2 nuevos centros comunitarios LGBTI con enfoque territorial para la prestación de servicios sociales bajo modelos flexibles de atención integral en el marco de la PPLGBTI"/>
    <x v="0"/>
  </r>
  <r>
    <x v="0"/>
    <x v="9"/>
    <x v="0"/>
    <x v="9"/>
    <s v="SDIS"/>
    <n v="2022"/>
    <s v="0122"/>
    <x v="0"/>
    <s v="O23011601060000007565"/>
    <s v="2020110010071"/>
    <s v="Suministro de espacios adecuados, inclusivos y seguros para el desarrollo social integral en Bogotá"/>
    <s v="7. Realizar a Porciento  de los equipamientos de la SDIS el mantenimiento."/>
    <n v="60"/>
    <n v="60"/>
    <n v="66"/>
    <s v="N/A"/>
    <s v="N/A"/>
    <s v="N/A"/>
    <n v="0"/>
    <n v="0"/>
    <s v="TPPD-Trazador Presupuestal para Población con Discapacidad"/>
    <x v="0"/>
    <x v="0"/>
    <x v="5"/>
    <s v="No"/>
    <n v="32128919796"/>
    <n v="32128919796"/>
    <n v="31664783014"/>
    <n v="0"/>
    <s v="01-Hacer un nuevo contrato social con igualdad de oportunidades para la inclusión social, productiva y política"/>
    <s v="06-Sistema Distrital del Cuidado"/>
    <s v="62-Optimizar el 100% de la red de unidades operativas para la prestación de servicios sociales, a través de la construcción, restitución, mantenimiento, adecuación o habilitación de inmuebles para atención especial en respuesta a situaciones de impacto poblacional diferencial, en el marco de la implementación del Sistema Distrital de Cuidado"/>
    <x v="1"/>
  </r>
  <r>
    <x v="0"/>
    <x v="9"/>
    <x v="0"/>
    <x v="9"/>
    <s v="SDIS"/>
    <n v="2022"/>
    <s v="0122"/>
    <x v="0"/>
    <s v="O23011601060000007744"/>
    <s v="2020110010075"/>
    <s v="Generación de Oportunidades para el Desarrollo Integral de la Niñez y la Adolescencia de Bogotá"/>
    <s v="3. Atender a  niñas, niños y adolescentes con discapacidad, alteraciones en el desarrollo, restricciones médicas, pertenecientes a grupos étnicos y víctimas por el conflicto armado con enfoque diferencial y de género ."/>
    <n v="18500"/>
    <n v="15880"/>
    <n v="15880"/>
    <s v="N/A"/>
    <s v="N/A"/>
    <s v="N/A"/>
    <n v="0"/>
    <n v="0"/>
    <s v="TPPD-Trazador Presupuestal para Población con Discapacidad"/>
    <x v="0"/>
    <x v="2"/>
    <x v="3"/>
    <s v="No"/>
    <n v="7365549557"/>
    <n v="7365549557"/>
    <n v="7289248125"/>
    <n v="0"/>
    <s v="01-Hacer un nuevo contrato social con igualdad de oportunidades para la inclusión social, productiva y política"/>
    <s v="06-Sistema Distrital del Cuidado"/>
    <s v="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
    <x v="8"/>
  </r>
  <r>
    <x v="0"/>
    <x v="9"/>
    <x v="0"/>
    <x v="9"/>
    <s v="SDIS"/>
    <n v="2022"/>
    <s v="0122"/>
    <x v="0"/>
    <s v="O23011601060000007745"/>
    <s v="2020110010079"/>
    <s v="Compromiso por una alimentación integral en Bogotá"/>
    <s v="4. Beneficiar al porciento de personas programadas con la entrega de apoyos alimentarios mediante bonos canjeables por alimentos y apoyos en especie"/>
    <n v="100"/>
    <n v="100"/>
    <n v="94.9"/>
    <s v="N/A"/>
    <s v="N/A"/>
    <s v="N/A"/>
    <n v="0"/>
    <n v="0"/>
    <s v="TPPD-Trazador Presupuestal para Población con Discapacidad"/>
    <x v="0"/>
    <x v="1"/>
    <x v="8"/>
    <s v="No"/>
    <n v="166237112398"/>
    <n v="166237112398"/>
    <n v="150104342747"/>
    <n v="0"/>
    <s v="01-Hacer un nuevo contrato social con igualdad de oportunidades para la inclusión social, productiva y política"/>
    <s v="06-Sistema Distrital del Cuidado"/>
    <s v="51-Entregar el 100% de los apoyos alimentarios requeridos por la población beneficiaria de los servicios sociales de integración social"/>
    <x v="7"/>
  </r>
  <r>
    <x v="0"/>
    <x v="9"/>
    <x v="0"/>
    <x v="9"/>
    <s v="SDIS"/>
    <n v="2022"/>
    <s v="0122"/>
    <x v="0"/>
    <s v="O23011601060000007745"/>
    <s v="2020110010079"/>
    <s v="Compromiso por una alimentación integral en Bogotá"/>
    <s v="9. Formular e implementar estrategia de inclusión social"/>
    <n v="1"/>
    <n v="0.6"/>
    <n v="0.6"/>
    <s v="N/A"/>
    <s v="N/A"/>
    <s v="N/A"/>
    <n v="0"/>
    <n v="0"/>
    <s v="TPPD-Trazador Presupuestal para Población con Discapacidad"/>
    <x v="0"/>
    <x v="1"/>
    <x v="8"/>
    <s v="No"/>
    <n v="298333600"/>
    <n v="298333600"/>
    <n v="297804400"/>
    <n v="0"/>
    <s v="01-Hacer un nuevo contrato social con igualdad de oportunidades para la inclusión social, productiva y política"/>
    <s v="06-Sistema Distrital del Cuidado"/>
    <s v="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
    <x v="7"/>
  </r>
  <r>
    <x v="0"/>
    <x v="9"/>
    <x v="0"/>
    <x v="9"/>
    <s v="SDIS"/>
    <n v="2022"/>
    <s v="0122"/>
    <x v="0"/>
    <s v="O23011601060000007749"/>
    <s v="2020110010085"/>
    <s v="Implementación de la estrategia de territorios cuidadores en Bogotá"/>
    <s v="3. Atender a personas de acuerdo a sus realidades  por servicios en  emergencia social, natural, antrópica, sanitaria y de vulnerabilidad inminente."/>
    <n v="151418"/>
    <n v="56802"/>
    <n v="56802"/>
    <s v="N/A"/>
    <s v="N/A"/>
    <s v="N/A"/>
    <n v="0"/>
    <n v="0"/>
    <s v="TPPD-Trazador Presupuestal para Población con Discapacidad"/>
    <x v="0"/>
    <x v="1"/>
    <x v="8"/>
    <s v="No"/>
    <n v="4991850928"/>
    <n v="4991850928"/>
    <n v="4947800924"/>
    <n v="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x v="8"/>
  </r>
  <r>
    <x v="0"/>
    <x v="9"/>
    <x v="0"/>
    <x v="9"/>
    <s v="SDIS"/>
    <n v="2022"/>
    <s v="0122"/>
    <x v="0"/>
    <s v="O23011601060000007752"/>
    <s v="2020110010069"/>
    <s v="Contribución a la protección de los derechos de las familias especialmente de sus integrantes afectados por la violencia intrafamiliar en la ciudad de Bogotá"/>
    <s v="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
    <n v="1"/>
    <n v="0.5"/>
    <n v="0.5"/>
    <s v="N/A"/>
    <s v="N/A"/>
    <s v="N/A"/>
    <n v="0"/>
    <n v="0"/>
    <s v="TPPD-Trazador Presupuestal para Población con Discapacidad"/>
    <x v="0"/>
    <x v="1"/>
    <x v="8"/>
    <s v="No"/>
    <n v="438724767"/>
    <n v="438724767"/>
    <n v="438648967"/>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x v="0"/>
  </r>
  <r>
    <x v="0"/>
    <x v="9"/>
    <x v="0"/>
    <x v="9"/>
    <s v="SDIS"/>
    <n v="2022"/>
    <s v="0122"/>
    <x v="0"/>
    <s v="O23011601060000007770"/>
    <s v="2020110010129"/>
    <s v="Compromiso con el envejecimiento activo y una Bogotá cuidadora e incluyente"/>
    <s v="3. Atender personas mayores en procesos de autocuidado y dignificación a través de servicios de cuidado transitorio (día-noche)."/>
    <n v="1840"/>
    <n v="1387"/>
    <n v="1387"/>
    <s v="N/A"/>
    <s v="N/A"/>
    <s v="N/A"/>
    <n v="0"/>
    <n v="0"/>
    <s v="TPPD-Trazador Presupuestal para Población con Discapacidad"/>
    <x v="0"/>
    <x v="1"/>
    <x v="8"/>
    <s v="No"/>
    <n v="10693120507"/>
    <n v="10693120507"/>
    <n v="10566618971"/>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x v="8"/>
  </r>
  <r>
    <x v="0"/>
    <x v="9"/>
    <x v="0"/>
    <x v="9"/>
    <s v="SDIS"/>
    <n v="2022"/>
    <s v="0122"/>
    <x v="0"/>
    <s v="O23011601060000007770"/>
    <s v="2020110010129"/>
    <s v="Compromiso con el envejecimiento activo y una Bogotá cuidadora e incluyente"/>
    <s v="4. Atender personas mayores en servicios de cuidado integral y protección en modalidad institucionalizada"/>
    <n v="2800"/>
    <n v="2718"/>
    <n v="2718"/>
    <s v="N/A"/>
    <s v="N/A"/>
    <s v="N/A"/>
    <n v="0"/>
    <n v="0"/>
    <s v="TPPD-Trazador Presupuestal para Población con Discapacidad"/>
    <x v="0"/>
    <x v="1"/>
    <x v="8"/>
    <s v="No"/>
    <n v="71276898162"/>
    <n v="71276898162"/>
    <n v="70203430738.75"/>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x v="8"/>
  </r>
  <r>
    <x v="0"/>
    <x v="9"/>
    <x v="0"/>
    <x v="9"/>
    <s v="SDIS"/>
    <n v="2022"/>
    <s v="0122"/>
    <x v="0"/>
    <s v="O23011601060000007770"/>
    <s v="2020110010129"/>
    <s v="Compromiso con el envejecimiento activo y una Bogotá cuidadora e incluyente"/>
    <s v="6. Implementar el % de acciones del Plan de Acción de la Politica Publica Social para el Envejecimiento y la Vejez"/>
    <n v="100"/>
    <n v="100"/>
    <n v="100"/>
    <s v="N/A"/>
    <s v="N/A"/>
    <s v="N/A"/>
    <n v="0"/>
    <n v="0"/>
    <s v="TPPD-Trazador Presupuestal para Población con Discapacidad"/>
    <x v="0"/>
    <x v="1"/>
    <x v="9"/>
    <s v="No"/>
    <n v="4667619744"/>
    <n v="4667619744"/>
    <n v="4622359602"/>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x v="8"/>
  </r>
  <r>
    <x v="0"/>
    <x v="9"/>
    <x v="0"/>
    <x v="9"/>
    <s v="SDIS"/>
    <n v="2022"/>
    <s v="0122"/>
    <x v="0"/>
    <s v="O23011601060000007771"/>
    <s v="2020110010121"/>
    <s v="Fortalecimiento de las oportunidades de inclusión de las personas con discapacidad, familias y sus cuidadores-as en Bogotá"/>
    <s v="1. Atender  cuidadores-as en la estrategia territorial, para cuidadores y cuidadoras de personas con discapacidad, que contribuya al reconocimiento socioeconómico y redistribución de roles en el marco del Sistema Distrital de Cuidado"/>
    <n v="10000"/>
    <n v="5457"/>
    <n v="5457"/>
    <s v="N/A"/>
    <s v="N/A"/>
    <s v="N/A"/>
    <n v="0"/>
    <n v="0"/>
    <s v="TPPD-Trazador Presupuestal para Población con Discapacidad"/>
    <x v="1"/>
    <x v="4"/>
    <x v="10"/>
    <s v="Si"/>
    <n v="4470096978"/>
    <n v="4470096978"/>
    <n v="2346221107"/>
    <n v="0"/>
    <s v="01-Hacer un nuevo contrato social con igualdad de oportunidades para la inclusión social, productiva y política"/>
    <s v="06-Sistema Distrital del Cuidado"/>
    <s v="57-Implementar una (1) estrategia territorial para cuidadores y cuidadoras de personas con discapacidad, que contribuya al reconocimiento socioeconómico y redistribución de roles en el marco del Sistema Distrital de Cuidado"/>
    <x v="2"/>
  </r>
  <r>
    <x v="0"/>
    <x v="9"/>
    <x v="0"/>
    <x v="9"/>
    <s v="SDIS"/>
    <n v="2022"/>
    <s v="0122"/>
    <x v="0"/>
    <s v="O23011601060000007771"/>
    <s v="2020110010121"/>
    <s v="Fortalecimiento de las oportunidades de inclusión de las personas con discapacidad, familias y sus cuidadores-as en Bogotá"/>
    <s v="2. Atender  personas con discapacidad, sus familias y cuidadores-as en los servicios sociales a cargo del proyecto, a través de procesos de articulación transectorial."/>
    <n v="4275"/>
    <n v="4088"/>
    <n v="4088"/>
    <s v="N/A"/>
    <s v="N/A"/>
    <s v="N/A"/>
    <n v="0"/>
    <n v="0"/>
    <s v="TPPD-Trazador Presupuestal para Población con Discapacidad"/>
    <x v="1"/>
    <x v="1"/>
    <x v="11"/>
    <s v="Si"/>
    <n v="65467062610"/>
    <n v="65467062610"/>
    <n v="65284073996"/>
    <n v="0"/>
    <s v="01-Hacer un nuevo contrato social con igualdad de oportunidades para la inclusión social, productiva y política"/>
    <s v="06-Sistema Distrital del Cuidado"/>
    <s v="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
    <x v="2"/>
  </r>
  <r>
    <x v="0"/>
    <x v="9"/>
    <x v="0"/>
    <x v="9"/>
    <s v="SDIS"/>
    <n v="2022"/>
    <s v="0122"/>
    <x v="0"/>
    <s v="O23011601060000007771"/>
    <s v="2020110010121"/>
    <s v="Fortalecimiento de las oportunidades de inclusión de las personas con discapacidad, familias y sus cuidadores-as en Bogotá"/>
    <s v="3. Incrementar  a personas con discapacidad, sus familias y cuidadores-as en procesos de inclusión en los entornos educativo y productivo con enfoque territorial y diferencial, en el marco de una articulación transectorial"/>
    <n v="2561"/>
    <n v="692"/>
    <n v="692"/>
    <s v="N/A"/>
    <s v="N/A"/>
    <s v="N/A"/>
    <n v="0"/>
    <n v="0"/>
    <s v="TPPD-Trazador Presupuestal para Población con Discapacidad"/>
    <x v="1"/>
    <x v="3"/>
    <x v="12"/>
    <s v="Si"/>
    <n v="199218000"/>
    <n v="199218000"/>
    <n v="1992180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2"/>
  </r>
  <r>
    <x v="0"/>
    <x v="9"/>
    <x v="0"/>
    <x v="9"/>
    <s v="SDIS"/>
    <n v="2022"/>
    <s v="0122"/>
    <x v="0"/>
    <s v="O23011601060000007771"/>
    <s v="2020110010121"/>
    <s v="Fortalecimiento de las oportunidades de inclusión de las personas con discapacidad, familias y sus cuidadores-as en Bogotá"/>
    <s v="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
    <n v="1"/>
    <n v="0.47"/>
    <n v="0.47"/>
    <s v="N/A"/>
    <s v="N/A"/>
    <s v="N/A"/>
    <n v="0"/>
    <n v="0"/>
    <s v="TPPD-Trazador Presupuestal para Población con Discapacidad"/>
    <x v="1"/>
    <x v="1"/>
    <x v="11"/>
    <s v="Si"/>
    <n v="265637200"/>
    <n v="265637200"/>
    <n v="2656372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2"/>
  </r>
  <r>
    <x v="0"/>
    <x v="9"/>
    <x v="0"/>
    <x v="9"/>
    <s v="SDIS"/>
    <n v="2022"/>
    <s v="0122"/>
    <x v="0"/>
    <s v="O23011601060000007771"/>
    <s v="2020110010121"/>
    <s v="Fortalecimiento de las oportunidades de inclusión de las personas con discapacidad, familias y sus cuidadores-as en Bogotá"/>
    <s v="5. Brindar a personas con discapacidad, sus familias y cuidadores-as apoyo en el desarrollo de sus competencias  orientadas a la inclusión social, en el marco de una articulación transectorial"/>
    <n v="3200"/>
    <n v="785"/>
    <n v="785"/>
    <s v="N/A"/>
    <s v="N/A"/>
    <s v="N/A"/>
    <n v="0"/>
    <n v="0"/>
    <s v="TPPD-Trazador Presupuestal para Población con Discapacidad"/>
    <x v="1"/>
    <x v="3"/>
    <x v="12"/>
    <s v="Si"/>
    <n v="338910461"/>
    <n v="338910461"/>
    <n v="338910424"/>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2"/>
  </r>
  <r>
    <x v="0"/>
    <x v="9"/>
    <x v="0"/>
    <x v="9"/>
    <s v="SDIS"/>
    <n v="2022"/>
    <s v="0122"/>
    <x v="0"/>
    <s v="O23011601080000007753"/>
    <s v="2020110010081"/>
    <s v="Prevención de la maternidad y paternidad temprana en Bogotá"/>
    <s v="1. Formar e informar a niñas, niños, adolescentes, jóvenes y sus familias en derechos sexuales y derechos reproductivos con enfoque diferencial y de género"/>
    <n v="70000"/>
    <n v="19255"/>
    <n v="19259"/>
    <s v="N/A"/>
    <s v="N/A"/>
    <s v="N/A"/>
    <n v="0"/>
    <n v="0"/>
    <s v="TPPD-Trazador Presupuestal para Población con Discapacidad"/>
    <x v="0"/>
    <x v="1"/>
    <x v="8"/>
    <s v="No"/>
    <n v="113236359"/>
    <n v="113236359"/>
    <n v="99789800"/>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x v="5"/>
  </r>
  <r>
    <x v="0"/>
    <x v="9"/>
    <x v="0"/>
    <x v="9"/>
    <s v="SDIS"/>
    <n v="2022"/>
    <s v="0122"/>
    <x v="0"/>
    <s v="O23011601080000007753"/>
    <s v="2020110010081"/>
    <s v="Prevención de la maternidad y paternidad temprana en Bogotá"/>
    <s v="2. Fortalecer las capacidades de agentes de cambio social, servidores públicos y contratistas de entidades públicas con enfoque diferencial y de género  a través de la implementación de estrategias"/>
    <n v="10000"/>
    <n v="3000"/>
    <n v="2983"/>
    <s v="N/A"/>
    <s v="N/A"/>
    <s v="N/A"/>
    <n v="0"/>
    <n v="0"/>
    <s v="TPPD-Trazador Presupuestal para Población con Discapacidad"/>
    <x v="0"/>
    <x v="1"/>
    <x v="8"/>
    <s v="No"/>
    <n v="567789141"/>
    <n v="567789141"/>
    <n v="556944641"/>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x v="5"/>
  </r>
  <r>
    <x v="0"/>
    <x v="9"/>
    <x v="0"/>
    <x v="9"/>
    <s v="SDIS"/>
    <n v="2022"/>
    <s v="0122"/>
    <x v="0"/>
    <s v="O23011601170000007740"/>
    <s v="2020110010089"/>
    <s v="Generación JÓVENES CON DERECHOS en Bogotá"/>
    <s v="1. Coordinar implementación en el distrito de la politica pública  de juventud y el funcionamiento del Sistema Distrital de Juventud."/>
    <n v="1"/>
    <n v="0.25"/>
    <n v="0.25"/>
    <s v="N/A"/>
    <s v="N/A"/>
    <s v="N/A"/>
    <n v="0"/>
    <n v="0"/>
    <s v="TPPD-Trazador Presupuestal para Población con Discapacidad"/>
    <x v="0"/>
    <x v="1"/>
    <x v="8"/>
    <s v="No"/>
    <n v="909689500"/>
    <n v="909689500"/>
    <n v="89253050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x v="8"/>
  </r>
  <r>
    <x v="0"/>
    <x v="9"/>
    <x v="0"/>
    <x v="9"/>
    <s v="SDIS"/>
    <n v="2022"/>
    <s v="0122"/>
    <x v="0"/>
    <s v="O23011601170000007740"/>
    <s v="2020110010089"/>
    <s v="Generación JÓVENES CON DERECHOS en Bogotá"/>
    <s v="3. Entregar a jovenes trasferencias  monetarias condicionadas en el marco de la estrategia de oportunidades juveniles"/>
    <n v="19720"/>
    <n v="15918"/>
    <n v="15918"/>
    <s v="N/A"/>
    <s v="N/A"/>
    <s v="N/A"/>
    <n v="0"/>
    <n v="0"/>
    <s v="TPPD-Trazador Presupuestal para Población con Discapacidad"/>
    <x v="0"/>
    <x v="1"/>
    <x v="8"/>
    <s v="No"/>
    <n v="8700508500"/>
    <n v="8700508500"/>
    <n v="8700061839"/>
    <n v="0"/>
    <s v="01-Hacer un nuevo contrato social con igualdad de oportunidades para la inclusión social, productiva y política"/>
    <s v="17-Jóvenes con capacidades: Proyecto de vida para la ciudadanía, la innovación y el trabajo del siglo XXI"/>
    <s v="113-Implementar una estrategia de oportunidades juveniles, por medio de la entrega de transferencias monetarias condicionadas a 5.900 jóvenes con alto grado de vulnerabilidad"/>
    <x v="8"/>
  </r>
  <r>
    <x v="0"/>
    <x v="9"/>
    <x v="0"/>
    <x v="9"/>
    <s v="SDIS"/>
    <n v="2022"/>
    <s v="0122"/>
    <x v="0"/>
    <s v="O23011601170000007740"/>
    <s v="2020110010089"/>
    <s v="Generación JÓVENES CON DERECHOS en Bogotá"/>
    <s v="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n v="100"/>
    <n v="30.9"/>
    <n v="30.9"/>
    <s v="N/A"/>
    <s v="N/A"/>
    <s v="N/A"/>
    <n v="0"/>
    <n v="0"/>
    <s v="TPPD-Trazador Presupuestal para Población con Discapacidad"/>
    <x v="0"/>
    <x v="1"/>
    <x v="8"/>
    <s v="No"/>
    <n v="4047280660"/>
    <n v="4047280660"/>
    <n v="400104265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x v="8"/>
  </r>
  <r>
    <x v="0"/>
    <x v="9"/>
    <x v="0"/>
    <x v="9"/>
    <s v="SDIS"/>
    <n v="2022"/>
    <s v="0122"/>
    <x v="0"/>
    <s v="O23011603480000007564"/>
    <s v="2020110010070"/>
    <s v="Mejoramiento de la capacidad de respuesta institucional de las Comisarías de Familia en Bogotá"/>
    <s v="2. Atender oportunamente el % de las víctimas de violencia intrafamiliar"/>
    <n v="100"/>
    <n v="85"/>
    <n v="85.7"/>
    <s v="N/A"/>
    <s v="N/A"/>
    <s v="N/A"/>
    <n v="0"/>
    <n v="0"/>
    <s v="TPPD-Trazador Presupuestal para Población con Discapacidad"/>
    <x v="0"/>
    <x v="1"/>
    <x v="9"/>
    <s v="No"/>
    <n v="16507141966"/>
    <n v="16507141966"/>
    <n v="16222388579"/>
    <n v="0"/>
    <s v="03-Inspirar confianza y legitimidad para vivir sin miedo y ser epicentro de cultura ciudadana, paz y reconciliación"/>
    <s v="48-Plataforma institucional para la seguridad y justicia"/>
    <s v="364-Fortalecer el 100% de las Comisarías de Familia en su estructura organizacional y su capacidad operativa, humana y tecnológica, para garantizar a las víctimas de violencia intrafamiliar el oportuno acceso a la justicia y la garantía integral de sus derechos"/>
    <x v="0"/>
  </r>
  <r>
    <x v="0"/>
    <x v="9"/>
    <x v="0"/>
    <x v="9"/>
    <s v="SDIS"/>
    <n v="2022"/>
    <s v="0122"/>
    <x v="0"/>
    <s v="O23011605560000007748"/>
    <s v="2020110010068"/>
    <s v="Fortalecimiento de la gestión institucional y desarrollo integral del talento humano en Bogotá"/>
    <s v="1. Implementar el %  de las soluciones en materia de servicios logísticos  para la atención eficiente y oportuna de las necesidades operativas de la Entidad."/>
    <n v="100"/>
    <n v="100"/>
    <n v="100"/>
    <s v="N/A"/>
    <s v="N/A"/>
    <s v="N/A"/>
    <n v="0"/>
    <n v="0"/>
    <s v="TPPD-Trazador Presupuestal para Población con Discapacidad"/>
    <x v="0"/>
    <x v="0"/>
    <x v="5"/>
    <s v="No"/>
    <n v="143616730444"/>
    <n v="143616730444"/>
    <n v="143550551959"/>
    <n v="0"/>
    <s v="05-Construir Bogotá Región con gobierno abierto, transparente y ciudadanía consciente"/>
    <s v="56-Gestión Pública Efectiva"/>
    <s v="513-Garantizar la eficiencia y la eficacia ambiental, logística, operativa y de gestión documental de la entidad, para la oportuna prestación de los servicios sociales incluyendo componentes que demanden la reformulación de los programas"/>
    <x v="0"/>
  </r>
  <r>
    <x v="0"/>
    <x v="9"/>
    <x v="0"/>
    <x v="9"/>
    <s v="SDIS"/>
    <n v="2022"/>
    <s v="0122"/>
    <x v="0"/>
    <s v="O23011605570000007735"/>
    <s v="2020110010077"/>
    <s v="Fortalecimiento de los procesos territoriales y la construcción de respuestas integradoras e innovadoras en los territorios de Bogotá - Región"/>
    <s v="4. Realizar atenciones a personas  por medio del servicio social Centros de Desarrollo de Comunitario."/>
    <n v="280000"/>
    <n v="80586"/>
    <n v="80586"/>
    <s v="N/A"/>
    <s v="N/A"/>
    <s v="N/A"/>
    <n v="0"/>
    <n v="0"/>
    <s v="TPPD-Trazador Presupuestal para Población con Discapacidad"/>
    <x v="0"/>
    <x v="4"/>
    <x v="13"/>
    <s v="No"/>
    <n v="2785866077"/>
    <n v="2785866077"/>
    <n v="2380050999"/>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x v="10"/>
  </r>
  <r>
    <x v="0"/>
    <x v="0"/>
    <x v="0"/>
    <x v="10"/>
    <s v="DASCD"/>
    <n v="2022"/>
    <s v="0125"/>
    <x v="0"/>
    <s v="O23011605560000007670"/>
    <s v="2020110010239"/>
    <s v="Implementación de acciones efectivas para la gestión integral del talento humano distrital al servicio de la Bogotá del Siglo XXI"/>
    <s v="11. Consolidar bateria de indicadores diseñados e implementados sobre la gestión del talento humano del sector público de Bogotá, D.C."/>
    <n v="1"/>
    <n v="0.65"/>
    <n v="0.65"/>
    <s v="N/A"/>
    <s v="N/A"/>
    <s v="N/A"/>
    <n v="0"/>
    <n v="0"/>
    <s v="TPPD-Trazador Presupuestal para Población con Discapacidad"/>
    <x v="0"/>
    <x v="3"/>
    <x v="4"/>
    <s v="No"/>
    <n v="156933333"/>
    <n v="156933333"/>
    <n v="156933333"/>
    <n v="0"/>
    <s v="05-Construir Bogotá Región con gobierno abierto, transparente y ciudadanía consciente"/>
    <s v="56-Gestión Pública Efectiva"/>
    <s v="520-Implementar el Plan de acción de la Política Pública para la Gestión Integral de Talento Humano definido para el período 2020 - 2024"/>
    <x v="6"/>
  </r>
  <r>
    <x v="0"/>
    <x v="10"/>
    <x v="0"/>
    <x v="11"/>
    <s v="SDA"/>
    <n v="2022"/>
    <s v="0126"/>
    <x v="0"/>
    <s v="O23011605560000007816"/>
    <s v="2020110010266"/>
    <s v="Construcción de espacios de calidad para el Sector Ambiental Bogotá"/>
    <s v="5. Realizar porciento de las adecuaciones y reparaciones locativas de la Infraestructura Ambiental priorizada"/>
    <n v="100"/>
    <n v="40.4"/>
    <n v="1.66"/>
    <s v="N/A"/>
    <s v="N/A"/>
    <s v="N/A"/>
    <n v="0"/>
    <n v="0"/>
    <s v="TPPD-Trazador Presupuestal para Población con Discapacidad"/>
    <x v="0"/>
    <x v="0"/>
    <x v="5"/>
    <s v="No"/>
    <n v="1553398000"/>
    <n v="1553398000"/>
    <n v="1553398000"/>
    <n v="0"/>
    <s v="05-Construir Bogotá Región con gobierno abierto, transparente y ciudadanía consciente"/>
    <s v="56-Gestión Pública Efectiva"/>
    <s v="538-Realizar el 100% de las acciones de mejoramiento de la infraestructura física de la SDA y JBB"/>
    <x v="1"/>
  </r>
  <r>
    <x v="0"/>
    <x v="11"/>
    <x v="0"/>
    <x v="12"/>
    <s v="SDSCJ"/>
    <n v="2022"/>
    <s v="0137"/>
    <x v="0"/>
    <s v="O23011603480000007783"/>
    <s v="2020110010235"/>
    <s v="Fortalecimiento de los equipamientos y capacidades del Sistema Distrital de Justicia en Bogotá"/>
    <s v="8. Diseñar y aplicar el porciento de la estrategia de fortalecimiento del Sistema Distrital de Justicia en la ciudad"/>
    <n v="100"/>
    <n v="60"/>
    <n v="60"/>
    <s v="N/A"/>
    <s v="N/A"/>
    <s v="N/A"/>
    <n v="0"/>
    <n v="0"/>
    <s v="TPPD-Trazador Presupuestal para Población con Discapacidad"/>
    <x v="0"/>
    <x v="0"/>
    <x v="0"/>
    <s v="No"/>
    <n v="5600025360"/>
    <n v="5600025360"/>
    <n v="5308912518"/>
    <n v="0"/>
    <s v="03-Inspirar confianza y legitimidad para vivir sin miedo y ser epicentro de cultura ciudadana, paz y reconciliación"/>
    <s v="48-Plataforma institucional para la seguridad y justicia"/>
    <s v="356-Diseñar e implementar al 100% una estrategia de coordinación con los organismos de justicia"/>
    <x v="0"/>
  </r>
  <r>
    <x v="0"/>
    <x v="11"/>
    <x v="0"/>
    <x v="12"/>
    <s v="SDSCJ"/>
    <n v="2022"/>
    <s v="0137"/>
    <x v="0"/>
    <s v="O23011605510000007776"/>
    <s v="2020110010240"/>
    <s v="Fortalecimiento de la gestión institucional y la participación ciudadana en la Secretaría Distrital de Seguridad, Convivencia y Justicia en Bogotá_x0009_"/>
    <s v="3. Implementar al porciento la política pública distrital de servicio a la ciudadanía, a cargo de la Secretaría Distrital de Seguridad, Convivencia y Justicia"/>
    <n v="100"/>
    <n v="35"/>
    <n v="35"/>
    <s v="N/A"/>
    <s v="N/A"/>
    <s v="N/A"/>
    <n v="0"/>
    <n v="0"/>
    <s v="TPPD-Trazador Presupuestal para Población con Discapacidad"/>
    <x v="0"/>
    <x v="0"/>
    <x v="0"/>
    <s v="No"/>
    <n v="430219103"/>
    <n v="430219103"/>
    <n v="430219103"/>
    <n v="0"/>
    <s v="05-Construir Bogotá Región con gobierno abierto, transparente y ciudadanía consciente"/>
    <s v="51-Gobierno Abierto"/>
    <s v="418-Implementar al 100% la política pública Distrital de atención y servicio a la ciudadanía en la Secretaría de Seguridad, Convivencia y Justicia"/>
    <x v="0"/>
  </r>
  <r>
    <x v="0"/>
    <x v="5"/>
    <x v="0"/>
    <x v="13"/>
    <s v="IPES"/>
    <n v="2022"/>
    <s v="0200"/>
    <x v="0"/>
    <s v="O23011601180000007722"/>
    <s v="2020110010011"/>
    <s v="Fortalecimiento de la inclusión productiva de emprendimientos por subsistencia"/>
    <s v="1. Brindar procesos de formación y capacitación a emprendedores por subsistencia acorde a sus necesidades"/>
    <n v="600"/>
    <n v="185"/>
    <n v="185"/>
    <s v="N/A"/>
    <s v="N/A"/>
    <s v="N/A"/>
    <n v="0"/>
    <n v="0"/>
    <s v="TPPD-Trazador Presupuestal para Población con Discapacidad"/>
    <x v="0"/>
    <x v="3"/>
    <x v="4"/>
    <s v="No"/>
    <n v="330650000"/>
    <n v="330650000"/>
    <n v="3305801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6"/>
  </r>
  <r>
    <x v="0"/>
    <x v="5"/>
    <x v="0"/>
    <x v="13"/>
    <s v="IPES"/>
    <n v="2022"/>
    <s v="0200"/>
    <x v="0"/>
    <s v="O23011601180000007722"/>
    <s v="2020110010011"/>
    <s v="Fortalecimiento de la inclusión productiva de emprendimientos por subsistencia"/>
    <s v="2. Asesorar emprendimientos por subsistencia en aspectos técnicos y empresariales"/>
    <n v="1000"/>
    <n v="262"/>
    <n v="349"/>
    <s v="N/A"/>
    <s v="N/A"/>
    <s v="N/A"/>
    <n v="0"/>
    <n v="0"/>
    <s v="TPPD-Trazador Presupuestal para Población con Discapacidad"/>
    <x v="0"/>
    <x v="3"/>
    <x v="4"/>
    <s v="No"/>
    <n v="1105228000"/>
    <n v="1105228000"/>
    <n v="1103869474"/>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6"/>
  </r>
  <r>
    <x v="0"/>
    <x v="5"/>
    <x v="0"/>
    <x v="13"/>
    <s v="IPES"/>
    <n v="2022"/>
    <s v="0200"/>
    <x v="0"/>
    <s v="O23011601180000007722"/>
    <s v="2020110010011"/>
    <s v="Fortalecimiento de la inclusión productiva de emprendimientos por subsistencia"/>
    <s v="3. Realizar acompañamiento psicosocial a emprenddores por subsistencia"/>
    <n v="1400"/>
    <n v="474"/>
    <n v="624"/>
    <s v="N/A"/>
    <s v="N/A"/>
    <s v="N/A"/>
    <n v="0"/>
    <n v="0"/>
    <s v="TPPD-Trazador Presupuestal para Población con Discapacidad"/>
    <x v="0"/>
    <x v="3"/>
    <x v="4"/>
    <s v="No"/>
    <n v="553880000"/>
    <n v="553880000"/>
    <n v="553530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6"/>
  </r>
  <r>
    <x v="0"/>
    <x v="5"/>
    <x v="0"/>
    <x v="13"/>
    <s v="IPES"/>
    <n v="2022"/>
    <s v="0200"/>
    <x v="0"/>
    <s v="O23011601180000007722"/>
    <s v="2020110010011"/>
    <s v="Fortalecimiento de la inclusión productiva de emprendimientos por subsistencia"/>
    <s v="4. Generar espacios de formación financiera"/>
    <n v="45"/>
    <n v="17"/>
    <n v="17"/>
    <s v="N/A"/>
    <s v="N/A"/>
    <s v="N/A"/>
    <n v="0"/>
    <n v="0"/>
    <s v="TPPD-Trazador Presupuestal para Población con Discapacidad"/>
    <x v="0"/>
    <x v="3"/>
    <x v="4"/>
    <s v="No"/>
    <n v="113950000"/>
    <n v="113950000"/>
    <n v="110918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6"/>
  </r>
  <r>
    <x v="0"/>
    <x v="5"/>
    <x v="0"/>
    <x v="13"/>
    <s v="IPES"/>
    <n v="2022"/>
    <s v="0200"/>
    <x v="0"/>
    <s v="O23011601180000007722"/>
    <s v="2020110010011"/>
    <s v="Fortalecimiento de la inclusión productiva de emprendimientos por subsistencia"/>
    <s v="5. Realizar acompañamiento emprendedores por subsistencia para el acceso al crédito o herramientas de inclusión financiera"/>
    <n v="500"/>
    <n v="115"/>
    <n v="97"/>
    <s v="N/A"/>
    <s v="N/A"/>
    <s v="N/A"/>
    <n v="0"/>
    <n v="0"/>
    <s v="TPPD-Trazador Presupuestal para Población con Discapacidad"/>
    <x v="0"/>
    <x v="3"/>
    <x v="4"/>
    <s v="No"/>
    <n v="117663000"/>
    <n v="117663000"/>
    <n v="95366666"/>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6"/>
  </r>
  <r>
    <x v="0"/>
    <x v="5"/>
    <x v="0"/>
    <x v="13"/>
    <s v="IPES"/>
    <n v="2022"/>
    <s v="0200"/>
    <x v="0"/>
    <s v="O23011601180000007722"/>
    <s v="2020110010011"/>
    <s v="Fortalecimiento de la inclusión productiva de emprendimientos por subsistencia"/>
    <s v="6. Ofrecer módulos  administrados por la entidad a emprendedores"/>
    <n v="100"/>
    <n v="31"/>
    <n v="24"/>
    <s v="N/A"/>
    <s v="N/A"/>
    <s v="N/A"/>
    <n v="0"/>
    <n v="0"/>
    <s v="TPPD-Trazador Presupuestal para Población con Discapacidad"/>
    <x v="0"/>
    <x v="3"/>
    <x v="4"/>
    <s v="No"/>
    <n v="129637000"/>
    <n v="129637000"/>
    <n v="96629067"/>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6"/>
  </r>
  <r>
    <x v="0"/>
    <x v="5"/>
    <x v="0"/>
    <x v="13"/>
    <s v="IPES"/>
    <n v="2022"/>
    <s v="0200"/>
    <x v="0"/>
    <s v="O23011601180000007722"/>
    <s v="2020110010011"/>
    <s v="Fortalecimiento de la inclusión productiva de emprendimientos por subsistencia"/>
    <s v="7. Realizar fortalecimientos en capacidades en capacidades y canales para la comercialización a emprendimientos por subsistencia"/>
    <n v="900"/>
    <n v="370"/>
    <n v="393"/>
    <s v="N/A"/>
    <s v="N/A"/>
    <s v="N/A"/>
    <n v="0"/>
    <n v="0"/>
    <s v="TPPD-Trazador Presupuestal para Población con Discapacidad"/>
    <x v="0"/>
    <x v="3"/>
    <x v="4"/>
    <s v="No"/>
    <n v="650920000"/>
    <n v="650920000"/>
    <n v="643408091"/>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6"/>
  </r>
  <r>
    <x v="0"/>
    <x v="5"/>
    <x v="0"/>
    <x v="13"/>
    <s v="IPES"/>
    <n v="2022"/>
    <s v="0200"/>
    <x v="0"/>
    <s v="O23011601180000007773"/>
    <s v="2020110010045"/>
    <s v="Fortalecimiento oferta de alternativas económicas en el espacio público en Bogotá"/>
    <s v="3. Realizar Ferias con acciones de logística, operación y transporte"/>
    <n v="135"/>
    <n v="30"/>
    <n v="31"/>
    <s v="N/A"/>
    <s v="N/A"/>
    <s v="N/A"/>
    <n v="0"/>
    <n v="0"/>
    <s v="TPPD-Trazador Presupuestal para Población con Discapacidad"/>
    <x v="0"/>
    <x v="3"/>
    <x v="4"/>
    <s v="No"/>
    <n v="443399962"/>
    <n v="443399962"/>
    <n v="443399962"/>
    <n v="0"/>
    <s v="01-Hacer un nuevo contrato social con igualdad de oportunidades para la inclusión social, productiva y política"/>
    <s v="18-Cierre de brechas para la inclusión productiva urbano rural"/>
    <s v="121-Mantener al menos 750 espacios y fortalecer al menos 125 ferias para la comercialización en el Espacio Público alineados con las nuevas oportunidades de mercado en la reactivación económica para mipymes y/o emprendimientos"/>
    <x v="6"/>
  </r>
  <r>
    <x v="0"/>
    <x v="5"/>
    <x v="0"/>
    <x v="13"/>
    <s v="IPES"/>
    <n v="2022"/>
    <s v="0200"/>
    <x v="0"/>
    <s v="O23011601180000007773"/>
    <s v="2020110010045"/>
    <s v="Fortalecimiento oferta de alternativas económicas en el espacio público en Bogotá"/>
    <s v="4. Formar y capacitar Personas en fortalecimiento empresarial"/>
    <n v="800"/>
    <n v="168"/>
    <n v="168"/>
    <s v="N/A"/>
    <s v="N/A"/>
    <s v="N/A"/>
    <n v="0"/>
    <n v="0"/>
    <s v="TPPD-Trazador Presupuestal para Población con Discapacidad"/>
    <x v="0"/>
    <x v="3"/>
    <x v="4"/>
    <s v="No"/>
    <n v="180215000"/>
    <n v="180215000"/>
    <n v="180215000"/>
    <n v="0"/>
    <s v="01-Hacer un nuevo contrato social con igualdad de oportunidades para la inclusión social, productiva y política"/>
    <s v="18-Cierre de brechas para la inclusión productiva urbano rural"/>
    <s v="121-Mantener al menos 750 espacios y fortalecer al menos 125 ferias para la comercialización en el Espacio Público alineados con las nuevas oportunidades de mercado en la reactivación económica para mipymes y/o emprendimientos"/>
    <x v="6"/>
  </r>
  <r>
    <x v="0"/>
    <x v="5"/>
    <x v="0"/>
    <x v="13"/>
    <s v="IPES"/>
    <n v="2022"/>
    <s v="0200"/>
    <x v="0"/>
    <s v="O23011603440000007772"/>
    <s v="2020110010027"/>
    <s v="Implementación de estrategias de organización de zonas de uso y aprovechamiento económico del espacio público en Bogotá"/>
    <s v="5. Formar y capacitar personas para el trabajo y/o fortalecimiento productivo"/>
    <n v="1020"/>
    <n v="208"/>
    <n v="228"/>
    <s v="N/A"/>
    <s v="N/A"/>
    <s v="N/A"/>
    <n v="0"/>
    <n v="0"/>
    <s v="TPPD-Trazador Presupuestal para Población con Discapacidad"/>
    <x v="0"/>
    <x v="3"/>
    <x v="4"/>
    <s v="No"/>
    <n v="235550115"/>
    <n v="235550115"/>
    <n v="233350115"/>
    <n v="0"/>
    <s v="03-Inspirar confianza y legitimidad para vivir sin miedo y ser epicentro de cultura ciudadana, paz y reconciliación"/>
    <s v="44-Autoconciencia, respeto y cuidado en el espacio publico"/>
    <s v="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
    <x v="9"/>
  </r>
  <r>
    <x v="0"/>
    <x v="12"/>
    <x v="0"/>
    <x v="14"/>
    <s v="SDS/FFDS"/>
    <n v="2022"/>
    <s v="0201"/>
    <x v="0"/>
    <s v="O23011601060000007826"/>
    <s v="2020110010151"/>
    <s v="Asistencia: discapacidad, cuidado, salud e inclusión Bogotá"/>
    <s v="1. Incrementar la vinculación en personas con discapacidad y cuidadoras/es a las acciones individuales y colectivas para la identificación, reconocimiento y atención integral a las necesidades diferenciales en salud e inclusión, priorizando estrategias de prevención de la salud mental. (a2024)"/>
    <n v="70000"/>
    <n v="18624"/>
    <n v="19135"/>
    <s v="N/A"/>
    <s v="N/A"/>
    <s v="N/A"/>
    <n v="0"/>
    <n v="0"/>
    <s v="TPPD-Trazador Presupuestal para Población con Discapacidad"/>
    <x v="1"/>
    <x v="5"/>
    <x v="14"/>
    <s v="Si"/>
    <n v="1909728002"/>
    <n v="1909728002"/>
    <n v="1909728002"/>
    <n v="0"/>
    <s v="01-Hacer un nuevo contrato social con igualdad de oportunidades para la inclusión social, productiva y política"/>
    <s v="06-Sistema Distrital del Cuidado"/>
    <s v="40-A 2024 incrementar la vinculación en 70.000 personas con discapacidad y cuidadoras/es a las acciones individuales y colectivas para la identificación, reconocimiento y atención integral a las necesidades diferenciales en salud e inclusión, priorizando estrategias de prevención de la salud mental"/>
    <x v="5"/>
  </r>
  <r>
    <x v="0"/>
    <x v="12"/>
    <x v="0"/>
    <x v="14"/>
    <s v="SDS/FFDS"/>
    <n v="2022"/>
    <s v="0201"/>
    <x v="0"/>
    <s v="O23011601060000007826"/>
    <s v="2020110010151"/>
    <s v="Asistencia: discapacidad, cuidado, salud e inclusión Bogotá"/>
    <s v="2. Incrementar en  personas con discapacidad la participación en las acciones de Rehabilitación Basada en Comunidad (RBC) como respuesta integral y multisectorial. (Llegar a 44.000). (a2024)"/>
    <n v="24000"/>
    <n v="5530"/>
    <n v="6012"/>
    <s v="N/A"/>
    <s v="N/A"/>
    <s v="N/A"/>
    <n v="0"/>
    <n v="0"/>
    <s v="TPPD-Trazador Presupuestal para Población con Discapacidad"/>
    <x v="1"/>
    <x v="5"/>
    <x v="14"/>
    <s v="Si"/>
    <n v="1102563571"/>
    <n v="1102563571"/>
    <n v="1102563571"/>
    <n v="0"/>
    <s v="01-Hacer un nuevo contrato social con igualdad de oportunidades para la inclusión social, productiva y política"/>
    <s v="06-Sistema Distrital del Cuidado"/>
    <s v="40-A 2024 incrementar la vinculación en 70.000 personas con discapacidad y cuidadoras/es a las acciones individuales y colectivas para la identificación, reconocimiento y atención integral a las necesidades diferenciales en salud e inclusión, priorizando estrategias de prevención de la salud mental"/>
    <x v="5"/>
  </r>
  <r>
    <x v="0"/>
    <x v="12"/>
    <x v="0"/>
    <x v="14"/>
    <s v="SDS/FFDS"/>
    <n v="2022"/>
    <s v="0201"/>
    <x v="0"/>
    <s v="O23011601060000007826"/>
    <s v="2020110010151"/>
    <s v="Asistencia: discapacidad, cuidado, salud e inclusión Bogotá"/>
    <s v="3. Incrementar en cuidadores de personas con discapacidad la participación en las acciones de Rehabilitación Basada en Comunidad (RBC) como respuesta integral y multisectorial. (Llegar a 66.000). (a2024)"/>
    <n v="36000"/>
    <n v="9800"/>
    <n v="9023"/>
    <s v="N/A"/>
    <s v="N/A"/>
    <s v="N/A"/>
    <n v="0"/>
    <n v="0"/>
    <s v="TPPD-Trazador Presupuestal para Población con Discapacidad"/>
    <x v="1"/>
    <x v="4"/>
    <x v="10"/>
    <s v="Si"/>
    <n v="1232743626"/>
    <n v="1232743626"/>
    <n v="1232743626"/>
    <n v="0"/>
    <s v="01-Hacer un nuevo contrato social con igualdad de oportunidades para la inclusión social, productiva y política"/>
    <s v="06-Sistema Distrital del Cuidado"/>
    <s v="40-A 2024 incrementar la vinculación en 70.000 personas con discapacidad y cuidadoras/es a las acciones individuales y colectivas para la identificación, reconocimiento y atención integral a las necesidades diferenciales en salud e inclusión, priorizando estrategias de prevención de la salud mental"/>
    <x v="5"/>
  </r>
  <r>
    <x v="0"/>
    <x v="12"/>
    <x v="0"/>
    <x v="14"/>
    <s v="SDS/FFDS"/>
    <n v="2022"/>
    <s v="0201"/>
    <x v="0"/>
    <s v="O23011601060000007826"/>
    <s v="2020110010151"/>
    <s v="Asistencia: discapacidad, cuidado, salud e inclusión Bogotá"/>
    <s v="4. Llegar a cuidadores de personas con dependencia funcional moderada y severa mediante acciones de Rehabilitación Basada en Comunidad (RBC) como respuesta integral y multisectorial. (a2024)"/>
    <n v="10000"/>
    <n v="3418"/>
    <n v="4100"/>
    <s v="N/A"/>
    <s v="N/A"/>
    <s v="N/A"/>
    <n v="0"/>
    <n v="0"/>
    <s v="TPPD-Trazador Presupuestal para Población con Discapacidad"/>
    <x v="1"/>
    <x v="4"/>
    <x v="10"/>
    <s v="Si"/>
    <n v="697280709"/>
    <n v="697280709"/>
    <n v="697280709"/>
    <n v="0"/>
    <s v="01-Hacer un nuevo contrato social con igualdad de oportunidades para la inclusión social, productiva y política"/>
    <s v="06-Sistema Distrital del Cuidado"/>
    <s v="40-A 2024 incrementar la vinculación en 70.000 personas con discapacidad y cuidadoras/es a las acciones individuales y colectivas para la identificación, reconocimiento y atención integral a las necesidades diferenciales en salud e inclusión, priorizando estrategias de prevención de la salud mental"/>
    <x v="5"/>
  </r>
  <r>
    <x v="0"/>
    <x v="12"/>
    <x v="0"/>
    <x v="14"/>
    <s v="SDS/FFDS"/>
    <n v="2022"/>
    <s v="0201"/>
    <x v="0"/>
    <s v="O23011601070000007822"/>
    <s v="2020110010147"/>
    <s v="Fortalecimiento del aseguramiento en salud con acceso efectivo Bogotá"/>
    <s v="1. A 2024 conseguir una cobertura del % o más el aseguramiento de la población al SGSSS en el Distrito Capital. (Con base en Censo DANE 2018)."/>
    <n v="95"/>
    <n v="95"/>
    <n v="102.1"/>
    <s v="N/A"/>
    <s v="N/A"/>
    <s v="N/A"/>
    <n v="0"/>
    <n v="0"/>
    <s v="TPPD-Trazador Presupuestal para Población con Discapacidad"/>
    <x v="0"/>
    <x v="5"/>
    <x v="15"/>
    <s v="No"/>
    <n v="2070541393168"/>
    <n v="2070541393168"/>
    <n v="1984082531011"/>
    <n v="0"/>
    <s v="01-Hacer un nuevo contrato social con igualdad de oportunidades para la inclusión social, productiva y política"/>
    <s v="07-Mejora de la gestión de instituciones de salud"/>
    <s v="66-A 2024 conseguir una cobertura del 95% o más el aseguramiento de la población al SGSSS en el Distrito Capital. (Con base en Censo DANE 2018)"/>
    <x v="8"/>
  </r>
  <r>
    <x v="0"/>
    <x v="12"/>
    <x v="0"/>
    <x v="14"/>
    <s v="SDS/FFDS"/>
    <n v="2022"/>
    <s v="0201"/>
    <x v="0"/>
    <s v="O23011601070000007822"/>
    <s v="2020110010147"/>
    <s v="Fortalecimiento del aseguramiento en salud con acceso efectivo Bogotá"/>
    <s v="2. A 2024 mantener en % la garantía de la atención en salud a la población pobre y vulnerable no afiliada al SGSSS a cargo del Distrito Capital."/>
    <n v="100"/>
    <n v="100"/>
    <n v="100"/>
    <s v="N/A"/>
    <s v="N/A"/>
    <s v="N/A"/>
    <n v="0"/>
    <n v="0"/>
    <s v="TPPD-Trazador Presupuestal para Población con Discapacidad"/>
    <x v="0"/>
    <x v="5"/>
    <x v="15"/>
    <s v="No"/>
    <n v="163384647670"/>
    <n v="163384647670"/>
    <n v="135817305814"/>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x v="5"/>
  </r>
  <r>
    <x v="0"/>
    <x v="12"/>
    <x v="0"/>
    <x v="14"/>
    <s v="SDS/FFDS"/>
    <n v="2022"/>
    <s v="0201"/>
    <x v="0"/>
    <s v="O23011601070000007822"/>
    <s v="2020110010147"/>
    <s v="Fortalecimiento del aseguramiento en salud con acceso efectivo Bogotá"/>
    <s v="3. A 2024 diseñar e implementar abordaje para la atención en salud para población migrante de conformidad con la normatividad vigente."/>
    <n v="1"/>
    <n v="1"/>
    <n v="1"/>
    <s v="N/A"/>
    <s v="N/A"/>
    <s v="N/A"/>
    <n v="0"/>
    <n v="0"/>
    <s v="TPPD-Trazador Presupuestal para Población con Discapacidad"/>
    <x v="0"/>
    <x v="5"/>
    <x v="15"/>
    <s v="No"/>
    <n v="188295893"/>
    <n v="188295893"/>
    <n v="188295893"/>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x v="5"/>
  </r>
  <r>
    <x v="0"/>
    <x v="12"/>
    <x v="0"/>
    <x v="14"/>
    <s v="SDS/FFDS"/>
    <n v="2022"/>
    <s v="0201"/>
    <x v="0"/>
    <s v="O23011601070000007904"/>
    <s v="2020110010381"/>
    <s v="Implementación y fortalecimiento de la Red Distrital de Servicios de Salud"/>
    <s v="1. Realizar el seguimiento a Modelo de salud basado en APS en su implementación, ajustado con enfoque poblacional, diferencial, de cultura ciudadana, de género, participativo, territorial y resolutivo que incluya la ruralidad y aporte a modificar de manera efectiva los determinantes sociales de la salud en la ciudad involucrando las EAPB autorizadas para operar en Bogotá D.C. y las IPS priorizadas. (A 2024)"/>
    <n v="0.87"/>
    <n v="0.25"/>
    <n v="0.25"/>
    <s v="N/A"/>
    <s v="N/A"/>
    <s v="N/A"/>
    <n v="0"/>
    <n v="0"/>
    <s v="TPPD-Trazador Presupuestal para Población con Discapacidad"/>
    <x v="0"/>
    <x v="5"/>
    <x v="15"/>
    <s v="No"/>
    <n v="63209937721"/>
    <n v="63209937721"/>
    <n v="61577563436"/>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x v="5"/>
  </r>
  <r>
    <x v="0"/>
    <x v="12"/>
    <x v="0"/>
    <x v="14"/>
    <s v="SDS/FFDS"/>
    <n v="2022"/>
    <s v="0201"/>
    <x v="0"/>
    <s v="O23011601090000007828"/>
    <s v="2020110010163"/>
    <s v="Servicio: condiciones favorables para la salud y la vida Bogotá"/>
    <s v="7. Mejorar en niños, niñas y adolescentes y cuidadores los niveles de habilidades y competencias protectoras de la salud mental en los entornos de vida cotidiana.  (a 2024)"/>
    <n v="301405"/>
    <n v="93084"/>
    <n v="87763"/>
    <s v="N/A"/>
    <s v="N/A"/>
    <s v="N/A"/>
    <n v="0"/>
    <n v="0"/>
    <s v="TPPD-Trazador Presupuestal para Población con Discapacidad"/>
    <x v="0"/>
    <x v="5"/>
    <x v="16"/>
    <s v="No"/>
    <n v="10550249022"/>
    <n v="10550249022"/>
    <n v="10550249022"/>
    <n v="0"/>
    <s v="01-Hacer un nuevo contrato social con igualdad de oportunidades para la inclusión social, productiva y política"/>
    <s v="09-Prevención y cambios para mejorar la salud de la población"/>
    <s v="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
    <x v="5"/>
  </r>
  <r>
    <x v="0"/>
    <x v="12"/>
    <x v="0"/>
    <x v="14"/>
    <s v="SDS/FFDS"/>
    <n v="2022"/>
    <s v="0201"/>
    <x v="0"/>
    <s v="O23011605510000007750"/>
    <s v="2020110010146"/>
    <s v="Construcción de confianza, participación, datos abiertos para el Buen Vivir Bogotá"/>
    <s v="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
    <n v="100"/>
    <n v="25"/>
    <n v="25"/>
    <s v="N/A"/>
    <s v="N/A"/>
    <s v="N/A"/>
    <n v="0"/>
    <n v="0"/>
    <s v="TPPD-Trazador Presupuestal para Población con Discapacidad"/>
    <x v="0"/>
    <x v="5"/>
    <x v="15"/>
    <s v="No"/>
    <n v="3083490000"/>
    <n v="3083490000"/>
    <n v="3082858925"/>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x v="0"/>
  </r>
  <r>
    <x v="0"/>
    <x v="12"/>
    <x v="0"/>
    <x v="14"/>
    <s v="SDS/FFDS"/>
    <n v="2022"/>
    <s v="0201"/>
    <x v="0"/>
    <s v="O23011605510000007750"/>
    <s v="2020110010146"/>
    <s v="Construcción de confianza, participación, datos abiertos para el Buen Vivir Bogotá"/>
    <s v="3. A 2024 diseñar e implementar Estrategia de Gestión Territorial en Salud orientada a fortalecer los procesos comunitarios, de reconciliación e intersectoriales en las 20 localidades."/>
    <n v="1"/>
    <n v="0.3"/>
    <n v="0.3"/>
    <s v="N/A"/>
    <s v="N/A"/>
    <s v="N/A"/>
    <n v="0"/>
    <n v="0"/>
    <s v="TPPD-Trazador Presupuestal para Población con Discapacidad"/>
    <x v="0"/>
    <x v="5"/>
    <x v="15"/>
    <s v="No"/>
    <n v="5424354463"/>
    <n v="5424354463"/>
    <n v="5367089507"/>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x v="0"/>
  </r>
  <r>
    <x v="0"/>
    <x v="4"/>
    <x v="0"/>
    <x v="15"/>
    <s v="IDU"/>
    <n v="2022"/>
    <s v="0204"/>
    <x v="0"/>
    <s v="O23011602330000007761"/>
    <s v="2020110010050"/>
    <s v="Infraestructura para espacio público y áreas verdes de la ciudad"/>
    <s v="1. Realizar  Estudios y diseños asociados a la construcción de espacio público"/>
    <n v="11"/>
    <n v="2"/>
    <n v="0"/>
    <s v="N/A"/>
    <s v="N/A"/>
    <s v="N/A"/>
    <n v="0"/>
    <n v="0"/>
    <s v="TPPD-Trazador Presupuestal para Población con Discapacidad"/>
    <x v="0"/>
    <x v="0"/>
    <x v="5"/>
    <s v="No"/>
    <n v="3158166525"/>
    <n v="3158166525"/>
    <n v="2131117250"/>
    <n v="0"/>
    <s v="02-Cambiar nuestros hábitos de vida para reverdecer a Bogotá y adaptarnos y mitigar la crisis climática"/>
    <s v="33-Más árboles y más y mejor espacio público"/>
    <s v="241-Construir 2.718.592 m2 de espacio público para el disfrute de los ciudadanos. En esta construcción se contara con un 35% de mano de obra de la localidad donde se ejecute el proyecto"/>
    <x v="9"/>
  </r>
  <r>
    <x v="0"/>
    <x v="4"/>
    <x v="0"/>
    <x v="15"/>
    <s v="IDU"/>
    <n v="2022"/>
    <s v="0204"/>
    <x v="0"/>
    <s v="O23011602330000007761"/>
    <s v="2020110010050"/>
    <s v="Infraestructura para espacio público y áreas verdes de la ciudad"/>
    <s v="2. Construir M2 de espacio público"/>
    <n v="983449.74"/>
    <n v="223503.11"/>
    <n v="143082.10999999999"/>
    <s v="N/A"/>
    <s v="N/A"/>
    <s v="N/A"/>
    <n v="0"/>
    <n v="0"/>
    <s v="TPPD-Trazador Presupuestal para Población con Discapacidad"/>
    <x v="0"/>
    <x v="0"/>
    <x v="5"/>
    <s v="No"/>
    <n v="89769620295"/>
    <n v="89769620295"/>
    <n v="66545308399"/>
    <n v="0"/>
    <s v="02-Cambiar nuestros hábitos de vida para reverdecer a Bogotá y adaptarnos y mitigar la crisis climática"/>
    <s v="33-Más árboles y más y mejor espacio público"/>
    <s v="241-Construir 2.718.592 m2 de espacio público para el disfrute de los ciudadanos. En esta construcción se contara con un 35% de mano de obra de la localidad donde se ejecute el proyecto"/>
    <x v="9"/>
  </r>
  <r>
    <x v="0"/>
    <x v="4"/>
    <x v="0"/>
    <x v="15"/>
    <s v="IDU"/>
    <n v="2022"/>
    <s v="0204"/>
    <x v="0"/>
    <s v="O23011602330000007761"/>
    <s v="2020110010050"/>
    <s v="Infraestructura para espacio público y áreas verdes de la ciudad"/>
    <s v="8. Realizar Estudios y diseños asociados a la construcción de puentes peatonales"/>
    <n v="2"/>
    <n v="1"/>
    <n v="0"/>
    <s v="N/A"/>
    <s v="N/A"/>
    <s v="N/A"/>
    <n v="0"/>
    <n v="0"/>
    <s v="TPPD-Trazador Presupuestal para Población con Discapacidad"/>
    <x v="0"/>
    <x v="0"/>
    <x v="5"/>
    <s v="No"/>
    <n v="4454557030"/>
    <n v="4454557030"/>
    <n v="0"/>
    <n v="0"/>
    <s v="02-Cambiar nuestros hábitos de vida para reverdecer a Bogotá y adaptarnos y mitigar la crisis climática"/>
    <s v="33-Más árboles y más y mejor espacio público"/>
    <s v="242-Construir o reforzar 135 puentes peatonales"/>
    <x v="1"/>
  </r>
  <r>
    <x v="0"/>
    <x v="4"/>
    <x v="0"/>
    <x v="15"/>
    <s v="IDU"/>
    <n v="2022"/>
    <s v="0204"/>
    <x v="0"/>
    <s v="O23011602330000007761"/>
    <s v="2020110010050"/>
    <s v="Infraestructura para espacio público y áreas verdes de la ciudad"/>
    <s v="9. Construir Puentes peatonales  asociados al espacio público"/>
    <n v="17"/>
    <n v="4"/>
    <n v="0"/>
    <s v="N/A"/>
    <s v="N/A"/>
    <s v="N/A"/>
    <n v="0"/>
    <n v="0"/>
    <s v="TPPD-Trazador Presupuestal para Población con Discapacidad"/>
    <x v="0"/>
    <x v="0"/>
    <x v="5"/>
    <s v="No"/>
    <n v="29345473220"/>
    <n v="29345473220"/>
    <n v="18345473220"/>
    <n v="0"/>
    <s v="02-Cambiar nuestros hábitos de vida para reverdecer a Bogotá y adaptarnos y mitigar la crisis climática"/>
    <s v="33-Más árboles y más y mejor espacio público"/>
    <s v="242-Construir o reforzar 135 puentes peatonales"/>
    <x v="1"/>
  </r>
  <r>
    <x v="0"/>
    <x v="7"/>
    <x v="0"/>
    <x v="16"/>
    <s v="IDRD"/>
    <n v="2022"/>
    <s v="0211"/>
    <x v="0"/>
    <s v="O23011601200000007850"/>
    <s v="2020110010175"/>
    <s v="Implementación de una estrategia para el desarrollo deportivo y competitivo de Bogotá"/>
    <s v="3. Preparar niños, niñas, adolescentes y jovenes  en procesos deportivos en las etapas de talento y reserva y de rendimiento deportivo."/>
    <n v="2000"/>
    <n v="2000"/>
    <n v="2126"/>
    <s v="N/A"/>
    <s v="N/A"/>
    <s v="N/A"/>
    <n v="0"/>
    <n v="0"/>
    <s v="TPPD-Trazador Presupuestal para Población con Discapacidad"/>
    <x v="0"/>
    <x v="0"/>
    <x v="7"/>
    <s v="No"/>
    <n v="37653384008"/>
    <n v="37653384008"/>
    <n v="37593491675"/>
    <n v="0"/>
    <s v="01-Hacer un nuevo contrato social con igualdad de oportunidades para la inclusión social, productiva y política"/>
    <s v="20-Bogotá, referente en cultura, deporte, recreación y actividad física, con parques para el desarrollo y la salud"/>
    <s v="141-Implementar 1 estrategia que articule el deporte en el Distrito Capital, para el desarrollo en la base deportiva"/>
    <x v="3"/>
  </r>
  <r>
    <x v="0"/>
    <x v="7"/>
    <x v="0"/>
    <x v="16"/>
    <s v="IDRD"/>
    <n v="2022"/>
    <s v="0211"/>
    <x v="0"/>
    <s v="O23011601200000007851"/>
    <s v="2020110010176"/>
    <s v="Recreación y deporte para la formación ciudadana en Bogotá"/>
    <s v="1. Desarrollar acciones recreativas comunitarias que integren herramientas para la apropiación de los valores ciudadanos"/>
    <n v="84026"/>
    <n v="20925"/>
    <n v="21452"/>
    <s v="N/A"/>
    <s v="N/A"/>
    <s v="N/A"/>
    <n v="0"/>
    <n v="0"/>
    <s v="TPPD-Trazador Presupuestal para Población con Discapacidad"/>
    <x v="0"/>
    <x v="0"/>
    <x v="7"/>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x v="5"/>
  </r>
  <r>
    <x v="0"/>
    <x v="7"/>
    <x v="0"/>
    <x v="16"/>
    <s v="IDRD"/>
    <n v="2022"/>
    <s v="0211"/>
    <x v="0"/>
    <s v="O23011601200000007851"/>
    <s v="2020110010176"/>
    <s v="Recreación y deporte para la formación ciudadana en Bogotá"/>
    <s v="2. Desarrollar actividades deportivas comunitarias que integren herramientas para la apropiacion de los valores ciudadanos"/>
    <n v="226"/>
    <n v="66"/>
    <n v="66"/>
    <s v="N/A"/>
    <s v="N/A"/>
    <s v="N/A"/>
    <n v="0"/>
    <n v="0"/>
    <s v="TPPD-Trazador Presupuestal para Población con Discapacidad"/>
    <x v="0"/>
    <x v="0"/>
    <x v="7"/>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x v="5"/>
  </r>
  <r>
    <x v="0"/>
    <x v="7"/>
    <x v="0"/>
    <x v="16"/>
    <s v="IDRD"/>
    <n v="2022"/>
    <s v="0211"/>
    <x v="0"/>
    <s v="O23011601200000007854"/>
    <s v="2020110010199"/>
    <s v="Formación de niños, niñas, adolescentes y jóvenes, en las disciplinas deportivas priorizadas, en el marco de la jornada escolar complementaria en Bogotá"/>
    <s v="1. Formar niñas, niños, adolescentes y jóvenes en disciplinas deportivas priorizadas en el marco de la jornada escolar complementaria"/>
    <n v="40000"/>
    <n v="40000"/>
    <n v="42248"/>
    <s v="N/A"/>
    <s v="N/A"/>
    <s v="N/A"/>
    <n v="0"/>
    <n v="0"/>
    <s v="TPPD-Trazador Presupuestal para Población con Discapacidad"/>
    <x v="0"/>
    <x v="0"/>
    <x v="7"/>
    <s v="No"/>
    <n v="18249014123"/>
    <n v="18249014123"/>
    <n v="17917046103"/>
    <n v="0"/>
    <s v="01-Hacer un nuevo contrato social con igualdad de oportunidades para la inclusión social, productiva y política"/>
    <s v="20-Bogotá, referente en cultura, deporte, recreación y actividad física, con parques para el desarrollo y la salud"/>
    <s v="138-Formar 40.000 niñas, niños y adolescentes y jóvenes en disciplinas deportivas priorizadas en el marco de la jornada escolar complementaria"/>
    <x v="3"/>
  </r>
  <r>
    <x v="0"/>
    <x v="7"/>
    <x v="0"/>
    <x v="17"/>
    <s v="IDPC"/>
    <n v="2022"/>
    <s v="0213"/>
    <x v="0"/>
    <s v="O23011601210000007639"/>
    <s v="2020110010058"/>
    <s v="Consolidación de la capacidad institucional y ciudadana para la territorialización, apropiación, fomento, salvaguardia y divulgación del Patrimonio Cultural en Bogotá"/>
    <s v="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n v="1"/>
    <n v="0.25"/>
    <n v="0.25"/>
    <s v="N/A"/>
    <s v="N/A"/>
    <s v="N/A"/>
    <n v="0"/>
    <n v="0"/>
    <s v="TPPD-Trazador Presupuestal para Población con Discapacidad"/>
    <x v="0"/>
    <x v="0"/>
    <x v="7"/>
    <s v="No"/>
    <n v="6517202415"/>
    <n v="6517202415"/>
    <n v="6456556641"/>
    <n v="0"/>
    <s v="01-Hacer un nuevo contrato social con igualdad de oportunidades para la inclusión social, productiva y política"/>
    <s v="21-Creación y vida cotidiana: Apropiación ciudadana del arte, la cultura y el patrimonio, para la democracia cultural"/>
    <s v="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x v="9"/>
  </r>
  <r>
    <x v="0"/>
    <x v="7"/>
    <x v="0"/>
    <x v="17"/>
    <s v="IDPC"/>
    <n v="2022"/>
    <s v="0213"/>
    <x v="0"/>
    <s v="O23011601210000007639"/>
    <s v="2020110010058"/>
    <s v="Consolidación de la capacidad institucional y ciudadana para la territorialización, apropiación, fomento, salvaguardia y divulgación del Patrimonio Cultural en Bogotá"/>
    <s v="2. Otorgar estímulos apoyos concertados y alianzas estratégicas para dinamizar la estrategia sectorial dirigida a fomentar los procesos patrimoniales de la ciudad"/>
    <n v="250"/>
    <n v="53"/>
    <n v="53"/>
    <s v="N/A"/>
    <s v="N/A"/>
    <s v="N/A"/>
    <n v="0"/>
    <n v="0"/>
    <s v="TPPD-Trazador Presupuestal para Población con Discapacidad"/>
    <x v="0"/>
    <x v="0"/>
    <x v="7"/>
    <s v="No"/>
    <n v="804141803"/>
    <n v="804141803"/>
    <n v="804052832"/>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9"/>
  </r>
  <r>
    <x v="0"/>
    <x v="7"/>
    <x v="0"/>
    <x v="17"/>
    <s v="IDPC"/>
    <n v="2022"/>
    <s v="0213"/>
    <x v="0"/>
    <s v="O23011602310000007649"/>
    <s v="2020110010055"/>
    <s v="Consolidación de los patrimonios como referente de ordenamiento territorial en la ciudad de Bogotá"/>
    <s v="1. Generar la activación de parque arqueológico de la Hacienda El Carmen (Usme) integrando borde urbano y rural de Bogotá"/>
    <n v="1"/>
    <n v="0.25"/>
    <n v="0.25"/>
    <s v="N/A"/>
    <s v="N/A"/>
    <s v="N/A"/>
    <n v="0"/>
    <n v="0"/>
    <s v="TPPD-Trazador Presupuestal para Población con Discapacidad"/>
    <x v="0"/>
    <x v="0"/>
    <x v="7"/>
    <s v="No"/>
    <n v="1911692983"/>
    <n v="1911692983"/>
    <n v="881818021"/>
    <n v="0"/>
    <s v="02-Cambiar nuestros hábitos de vida para reverdecer a Bogotá y adaptarnos y mitigar la crisis climática"/>
    <s v="31-Protección y valoración del patrimonio tangible e intangible en Bogotá y la región"/>
    <s v="229-Generar la activación de un (1) parque arqueológico de la Hacienda El Carmen (Usme) integrando borde urbano y rural de Bogotá"/>
    <x v="9"/>
  </r>
  <r>
    <x v="0"/>
    <x v="7"/>
    <x v="0"/>
    <x v="17"/>
    <s v="IDPC"/>
    <n v="2022"/>
    <s v="0213"/>
    <x v="0"/>
    <s v="O23011605560000007597"/>
    <s v="2020110010078"/>
    <s v="Fortalecimiento de la gestión del Instituto Distrital de Patrimonio Cultural de Bogotá"/>
    <s v="1. Aumentar en puntos el Índice de Desempeño Institucional, mediante la implementación del Modelo Integrado de Planeación y Gestión- MIPG"/>
    <n v="10"/>
    <n v="3"/>
    <n v="3"/>
    <s v="N/A"/>
    <s v="N/A"/>
    <s v="N/A"/>
    <n v="0"/>
    <n v="0"/>
    <s v="TPPD-Trazador Presupuestal para Población con Discapacidad"/>
    <x v="0"/>
    <x v="0"/>
    <x v="0"/>
    <s v="No"/>
    <n v="3620335439"/>
    <n v="3620335439"/>
    <n v="3620152046"/>
    <n v="0"/>
    <s v="05-Construir Bogotá Región con gobierno abierto, transparente y ciudadanía consciente"/>
    <s v="56-Gestión Pública Efectiva"/>
    <s v="493-Desarrollar y mantener al 100% la capacidad institucional a través de la mejora en la infraestructura física, tecnológica y de gestión en beneficio de la ciudadanía"/>
    <x v="0"/>
  </r>
  <r>
    <x v="0"/>
    <x v="9"/>
    <x v="0"/>
    <x v="18"/>
    <s v="IDIPRON"/>
    <n v="2022"/>
    <s v="0214"/>
    <x v="0"/>
    <s v="O23011601170000007726"/>
    <s v="2020110010074"/>
    <s v="Desarrollo Capacidades y Ampliación de Oportunidades de Jóvenes para su Inclusión Social y Productiva Bogotá"/>
    <s v="1. Vincular a Jóvenes en vulnerabilidad o en fragilidad social y económica a procesos de desarrollo de capacidades y generación de oportunidades para su inclusión social y productiva."/>
    <n v="7000"/>
    <n v="4989"/>
    <n v="5046"/>
    <s v="N/A"/>
    <s v="N/A"/>
    <s v="N/A"/>
    <n v="0"/>
    <n v="0"/>
    <s v="TPPD-Trazador Presupuestal para Población con Discapacidad"/>
    <x v="0"/>
    <x v="1"/>
    <x v="8"/>
    <s v="No"/>
    <n v="32858270273"/>
    <n v="32858270273"/>
    <n v="32650956138"/>
    <n v="0"/>
    <s v="01-Hacer un nuevo contrato social con igualdad de oportunidades para la inclusión social, productiva y política"/>
    <s v="17-Jóvenes con capacidades: Proyecto de vida para la ciudadanía, la innovación y el trabajo del siglo XXI"/>
    <s v="116-Vincular 7.000 jóvenes del modelo pedagógico del IDIPRON a las estrategias de generación de oportunidades para su desarrollo socioeconómico"/>
    <x v="3"/>
  </r>
  <r>
    <x v="0"/>
    <x v="7"/>
    <x v="0"/>
    <x v="19"/>
    <s v="FUGA"/>
    <n v="2022"/>
    <s v="0215"/>
    <x v="0"/>
    <s v="O23011601210000007682"/>
    <s v="2020110010247"/>
    <s v="Desarrollo y fomento a las prácticas artísticas y culturales para dinamizar el centro de Bogotá"/>
    <s v="1. Entregar estimulos para fortalecer a los agentes del sector así como los procesos culturales y artísticos."/>
    <n v="1130"/>
    <n v="247"/>
    <n v="247"/>
    <s v="N/A"/>
    <s v="N/A"/>
    <s v="N/A"/>
    <n v="0"/>
    <n v="0"/>
    <s v="TPPD-Trazador Presupuestal para Población con Discapacidad"/>
    <x v="0"/>
    <x v="0"/>
    <x v="7"/>
    <s v="No"/>
    <n v="1105647670"/>
    <n v="1105647670"/>
    <n v="1105647670"/>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9"/>
  </r>
  <r>
    <x v="0"/>
    <x v="7"/>
    <x v="0"/>
    <x v="19"/>
    <s v="FUGA"/>
    <n v="2022"/>
    <s v="0215"/>
    <x v="0"/>
    <s v="O23011601210000007682"/>
    <s v="2020110010247"/>
    <s v="Desarrollo y fomento a las prácticas artísticas y culturales para dinamizar el centro de Bogotá"/>
    <s v="6. Realizar actividades  artísticas y culturales para dinamizar el centro de Bogotá, generar encuentro y reconocimiento de las poblaciones y territorios que lo componen"/>
    <n v="818"/>
    <n v="344"/>
    <n v="344"/>
    <s v="N/A"/>
    <s v="N/A"/>
    <s v="N/A"/>
    <n v="0"/>
    <n v="0"/>
    <s v="TPPD-Trazador Presupuestal para Población con Discapacidad"/>
    <x v="0"/>
    <x v="0"/>
    <x v="7"/>
    <s v="No"/>
    <n v="1983151558"/>
    <n v="1983151558"/>
    <n v="1920966458"/>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9"/>
  </r>
  <r>
    <x v="0"/>
    <x v="7"/>
    <x v="0"/>
    <x v="20"/>
    <s v="OFB"/>
    <n v="2022"/>
    <s v="0216"/>
    <x v="0"/>
    <s v="O23011601140000007663"/>
    <s v="2020110010015"/>
    <s v="Formación Musical Vamos a la Filarmónica"/>
    <s v="2. Beneficiar Personas mediante procesos de formación musical"/>
    <n v="128000"/>
    <n v="30470"/>
    <n v="30875"/>
    <s v="N/A"/>
    <s v="N/A"/>
    <s v="N/A"/>
    <n v="0"/>
    <n v="0"/>
    <s v="TPPD-Trazador Presupuestal para Población con Discapacidad"/>
    <x v="0"/>
    <x v="1"/>
    <x v="8"/>
    <s v="No"/>
    <n v="18068753445"/>
    <n v="18068753445"/>
    <n v="17614240532"/>
    <n v="0"/>
    <s v="01-Hacer un nuevo contrato social con igualdad de oportunidades para la inclusión social, productiva y política"/>
    <s v="14-Formación integral: más y mejor tiempo en los colegios"/>
    <s v="100-Realizar 1 proceso integral de formación a lo largo de la vida con énfasis en el arte, la cultura"/>
    <x v="3"/>
  </r>
  <r>
    <x v="0"/>
    <x v="1"/>
    <x v="0"/>
    <x v="21"/>
    <s v="IDPAC"/>
    <n v="2022"/>
    <s v="0220"/>
    <x v="0"/>
    <s v="O23011605510000007687"/>
    <s v="2020110010100"/>
    <s v="Fortalecimiento a las organizaciones sociales y comunitarias para una participación ciudadana informada e incidente con enfoque diferencial en el Distrito Capital Bogotá"/>
    <s v="3. Asesorar técnicamente Organizaciones sociales, de medios comunitarios y alternativos en el Distrito Capital"/>
    <n v="985"/>
    <n v="347"/>
    <n v="262"/>
    <s v="N/A"/>
    <s v="N/A"/>
    <s v="N/A"/>
    <n v="0"/>
    <n v="0"/>
    <s v="TPPD-Trazador Presupuestal para Población con Discapacidad"/>
    <x v="0"/>
    <x v="1"/>
    <x v="2"/>
    <s v="No"/>
    <n v="4650104066"/>
    <n v="4650104066"/>
    <n v="4049480395"/>
    <n v="0"/>
    <s v="05-Construir Bogotá Región con gobierno abierto, transparente y ciudadanía consciente"/>
    <s v="51-Gobierno Abierto"/>
    <s v="424-Implementar una (1) estrategia para fortalecer a las organizaciones comunales, sociales, comunitarias, de propiedad horizontal e instancias de participación promocionando la inclusión y el liderazgo de nuevas ciudadanías"/>
    <x v="0"/>
  </r>
  <r>
    <x v="0"/>
    <x v="5"/>
    <x v="0"/>
    <x v="22"/>
    <s v="IDT"/>
    <n v="2022"/>
    <s v="0221"/>
    <x v="0"/>
    <s v="O23011601260000007705"/>
    <s v="2020110010337"/>
    <s v="Fortalecimiento del sistema turístico de Bogotá Región, para responder a las principales tendencias oportunidades y cambios que inciden en el sector, en Bogotá"/>
    <s v="5. Implementar el porciento de las estrategias de cultura y responsabilidad turística"/>
    <n v="100"/>
    <n v="80"/>
    <n v="80"/>
    <s v="N/A"/>
    <s v="N/A"/>
    <s v="N/A"/>
    <n v="0"/>
    <n v="0"/>
    <s v="TPPD-Trazador Presupuestal para Población con Discapacidad"/>
    <x v="0"/>
    <x v="0"/>
    <x v="0"/>
    <s v="No"/>
    <n v="748843334"/>
    <n v="748843334"/>
    <n v="724828730"/>
    <n v="0"/>
    <s v="01-Hacer un nuevo contrato social con igualdad de oportunidades para la inclusión social, productiva y política"/>
    <s v="26-Bogotá y región, el mejor destino para visitar"/>
    <s v="192-Implementar al menos seis productos turísticos, de los cuales 3 sean de alcance regional"/>
    <x v="6"/>
  </r>
  <r>
    <x v="0"/>
    <x v="5"/>
    <x v="0"/>
    <x v="22"/>
    <s v="IDT"/>
    <n v="2022"/>
    <s v="0221"/>
    <x v="0"/>
    <s v="O23011601260000007705"/>
    <s v="2020110010337"/>
    <s v="Fortalecimiento del sistema turístico de Bogotá Región, para responder a las principales tendencias oportunidades y cambios que inciden en el sector, en Bogotá"/>
    <s v="5. Implementar el porciento de las estrategias de cultura y responsabilidad turística"/>
    <n v="100"/>
    <n v="80"/>
    <n v="80"/>
    <s v="N/A"/>
    <s v="N/A"/>
    <s v="N/A"/>
    <n v="0"/>
    <n v="0"/>
    <s v="TPPD-Trazador Presupuestal para Población con Discapacidad"/>
    <x v="0"/>
    <x v="0"/>
    <x v="5"/>
    <s v="No"/>
    <n v="748843334"/>
    <n v="748843334"/>
    <n v="724828730"/>
    <n v="0"/>
    <s v="01-Hacer un nuevo contrato social con igualdad de oportunidades para la inclusión social, productiva y política"/>
    <s v="26-Bogotá y región, el mejor destino para visitar"/>
    <s v="192-Implementar al menos seis productos turísticos, de los cuales 3 sean de alcance regional"/>
    <x v="6"/>
  </r>
  <r>
    <x v="0"/>
    <x v="5"/>
    <x v="0"/>
    <x v="22"/>
    <s v="IDT"/>
    <n v="2022"/>
    <s v="0221"/>
    <x v="0"/>
    <s v="O23011601260000007908"/>
    <s v="2021110010004"/>
    <s v="Administración del Fondo de Desarrollo Turístico de Bogotá - Fondetur Bogotá"/>
    <s v="3. Apoyar la financiación de iniciativas o proyectos vinculados al sector turístico, liderados por mujeres, jóvenes, campesinos u otros grupos sociales o comunitarios"/>
    <n v="107"/>
    <n v="24"/>
    <n v="24"/>
    <s v="N/A"/>
    <s v="N/A"/>
    <s v="N/A"/>
    <s v=" "/>
    <s v=" "/>
    <s v="TPPD-Trazador Presupuestal para Población con Discapacidad"/>
    <x v="0"/>
    <x v="0"/>
    <x v="5"/>
    <s v="No"/>
    <n v="400000000"/>
    <n v="400000000"/>
    <n v="400000000"/>
    <n v="0"/>
    <s v="01-Hacer un nuevo contrato social con igualdad de oportunidades para la inclusión social, productiva y política"/>
    <s v="26-Bogotá y región, el mejor destino para visitar"/>
    <s v="192-Implementar al menos seis productos turísticos, de los cuales 3 sean de alcance regional"/>
    <x v="6"/>
  </r>
  <r>
    <x v="0"/>
    <x v="5"/>
    <x v="0"/>
    <x v="22"/>
    <s v="IDT"/>
    <n v="2022"/>
    <s v="0221"/>
    <x v="0"/>
    <s v="O23011605540000007708"/>
    <s v="2020110010331"/>
    <s v="Desarrollo de las herramientas tecnológicas de promoción e información turística de Bogotá"/>
    <s v="1. Implementar al porciento el portal único de promoción de la oferta turística de Bogotá, que incluye página web y APP"/>
    <n v="100"/>
    <n v="70"/>
    <n v="70"/>
    <s v="N/A"/>
    <s v="N/A"/>
    <s v="N/A"/>
    <n v="0"/>
    <n v="0"/>
    <s v="TPPD-Trazador Presupuestal para Población con Discapacidad"/>
    <x v="0"/>
    <x v="0"/>
    <x v="0"/>
    <s v="No"/>
    <n v="194500000"/>
    <n v="194500000"/>
    <n v="191302144"/>
    <n v="0"/>
    <s v="05-Construir Bogotá Región con gobierno abierto, transparente y ciudadanía consciente"/>
    <s v="54-Transformación digital y gestión de TIC para un territorio inteligente"/>
    <s v="473-Implementar un portal único de promoción de la oferta turística de Bogotá"/>
    <x v="6"/>
  </r>
  <r>
    <x v="0"/>
    <x v="5"/>
    <x v="0"/>
    <x v="22"/>
    <s v="IDT"/>
    <n v="2022"/>
    <s v="0221"/>
    <x v="0"/>
    <s v="O23011605560000007709"/>
    <s v="2020110010338"/>
    <s v="Mejoramiento y fortalecimiento de la capacidad institucional del Instituto Distrital de Turismo de Bogotá"/>
    <s v="4. Conservar el por ciento de la infraestructura física y operativa para el funcionamiento del IDT"/>
    <n v="100"/>
    <n v="100"/>
    <n v="75"/>
    <s v="N/A"/>
    <s v="N/A"/>
    <s v="N/A"/>
    <n v="0"/>
    <n v="0"/>
    <s v="TPPD-Trazador Presupuestal para Población con Discapacidad"/>
    <x v="0"/>
    <x v="0"/>
    <x v="5"/>
    <s v="No"/>
    <n v="18384000"/>
    <n v="18384000"/>
    <n v="13750399"/>
    <n v="0"/>
    <s v="05-Construir Bogotá Región con gobierno abierto, transparente y ciudadanía consciente"/>
    <s v="56-Gestión Pública Efectiva"/>
    <s v="502-Elevar el nivel de efectividad en la gestión pública del sector, en el marco de MIPG al menos el 73%"/>
    <x v="0"/>
  </r>
  <r>
    <x v="0"/>
    <x v="7"/>
    <x v="0"/>
    <x v="23"/>
    <s v="IDARTES"/>
    <n v="2022"/>
    <s v="0222"/>
    <x v="0"/>
    <s v="O23011601210000007585"/>
    <s v="2020110010063"/>
    <s v="Fortalecimiento a las Artes, territorios y cotidianidades"/>
    <s v="4. Realizar Actividades de educación informal en áreas artísticas y culturales."/>
    <n v="1290"/>
    <n v="1104"/>
    <n v="1104"/>
    <s v="N/A"/>
    <s v="N/A"/>
    <s v="N/A"/>
    <n v="0"/>
    <n v="0"/>
    <s v="TPPD-Trazador Presupuestal para Población con Discapacidad"/>
    <x v="0"/>
    <x v="0"/>
    <x v="7"/>
    <s v="No"/>
    <n v="2401974744"/>
    <n v="2401974744"/>
    <n v="2401362729"/>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x v="2"/>
  </r>
  <r>
    <x v="0"/>
    <x v="3"/>
    <x v="0"/>
    <x v="24"/>
    <s v="UD-FJC"/>
    <n v="2022"/>
    <s v="0230"/>
    <x v="0"/>
    <s v="O23011601170000007866"/>
    <s v="2020110010369"/>
    <s v="Fortalecimiento a la Promoción para la Excelencia Académica."/>
    <s v="1. Atender estudiantes a través del programa de apoyo para la permanencia y el desarrollo integral."/>
    <n v="22125"/>
    <n v="3939"/>
    <n v="3939"/>
    <s v="N/A"/>
    <s v="N/A"/>
    <s v="N/A"/>
    <n v="0"/>
    <n v="0"/>
    <s v="TPPD-Trazador Presupuestal para Población con Discapacidad"/>
    <x v="0"/>
    <x v="2"/>
    <x v="3"/>
    <s v="No"/>
    <n v="344299880"/>
    <n v="344299880"/>
    <n v="334755500"/>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x v="3"/>
  </r>
  <r>
    <x v="0"/>
    <x v="3"/>
    <x v="0"/>
    <x v="24"/>
    <s v="UD-FJC"/>
    <n v="2022"/>
    <s v="0230"/>
    <x v="0"/>
    <s v="O23011601170000007866"/>
    <s v="2020110010369"/>
    <s v="Fortalecimiento a la Promoción para la Excelencia Académica."/>
    <s v="1. Atender estudiantes a través del programa de apoyo para la permanencia y el desarrollo integral."/>
    <n v="22125"/>
    <n v="3939"/>
    <n v="3939"/>
    <s v="N/A"/>
    <s v="N/A"/>
    <s v="N/A"/>
    <n v="0"/>
    <n v="0"/>
    <s v="TPPD-Trazador Presupuestal para Población con Discapacidad"/>
    <x v="0"/>
    <x v="2"/>
    <x v="3"/>
    <s v="No"/>
    <n v="344299880"/>
    <n v="344299880"/>
    <n v="334755500"/>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x v="3"/>
  </r>
  <r>
    <x v="0"/>
    <x v="3"/>
    <x v="0"/>
    <x v="24"/>
    <s v="UD-FJC"/>
    <n v="2022"/>
    <s v="0230"/>
    <x v="0"/>
    <s v="O23011601170000007866"/>
    <s v="2020110010369"/>
    <s v="Fortalecimiento a la Promoción para la Excelencia Académica."/>
    <s v="1. Atender estudiantes a través del programa de apoyo para la permanencia y el desarrollo integral."/>
    <n v="22125"/>
    <n v="3939"/>
    <n v="3939"/>
    <s v="N/A"/>
    <s v="N/A"/>
    <s v="N/A"/>
    <n v="0"/>
    <n v="0"/>
    <s v="TPPD-Trazador Presupuestal para Población con Discapacidad"/>
    <x v="0"/>
    <x v="2"/>
    <x v="3"/>
    <s v="No"/>
    <n v="344299880"/>
    <n v="344299880"/>
    <n v="334755500"/>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x v="3"/>
  </r>
  <r>
    <x v="0"/>
    <x v="4"/>
    <x v="1"/>
    <x v="25"/>
    <s v="TMSA"/>
    <n v="2022"/>
    <s v="0262"/>
    <x v="0"/>
    <s v="O23011604490000007223"/>
    <s v="2020110010277"/>
    <s v="Control y Operación del Sistema Integrado de Transporte Público de Bogotá"/>
    <s v="35. Lograr el por ciento de cobertura del SITP en zonas urbanas con relación a las rutas totales planeadas dentro del plan de implementación"/>
    <n v="100"/>
    <n v="99.36"/>
    <n v="99.36"/>
    <s v="N/A"/>
    <s v="N/A"/>
    <s v="N/A"/>
    <n v="0"/>
    <n v="0"/>
    <s v="TPPD-Trazador Presupuestal para Población con Discapacidad"/>
    <x v="0"/>
    <x v="0"/>
    <x v="5"/>
    <s v="No"/>
    <n v="2778585527877"/>
    <n v="2778585527877"/>
    <n v="2776175479531"/>
    <n v="0"/>
    <s v="04-Hacer de Bogotá Región un modelo de movilidad multimodal, incluyente y sostenible"/>
    <s v="49-Movilidad segura, sostenible y accesible"/>
    <s v="374-Aumentar en 20% la oferta de transporte público del SITP"/>
    <x v="9"/>
  </r>
  <r>
    <x v="0"/>
    <x v="4"/>
    <x v="1"/>
    <x v="25"/>
    <s v="TMSA"/>
    <n v="2022"/>
    <s v="0262"/>
    <x v="0"/>
    <s v="O23011604490000007251"/>
    <s v="2020110010278"/>
    <s v="Desarrollo y Gestión de la Infraestructura del Sistema Integrado de Transporte Público de Bogotá"/>
    <s v="27. Ejecutar anualmente el Por Ciento de las acciones para el mantenimiento del 100% de las estaciones del Sistema Integrado de Transporte Público"/>
    <n v="100"/>
    <n v="100"/>
    <n v="100"/>
    <s v="N/A"/>
    <s v="N/A"/>
    <s v="N/A"/>
    <n v="0"/>
    <n v="0"/>
    <s v="TPPD-Trazador Presupuestal para Población con Discapacidad"/>
    <x v="0"/>
    <x v="0"/>
    <x v="5"/>
    <s v="No"/>
    <n v="113776997912"/>
    <n v="113776997912"/>
    <n v="108108338948"/>
    <n v="0"/>
    <s v="04-Hacer de Bogotá Región un modelo de movilidad multimodal, incluyente y sostenible"/>
    <s v="49-Movilidad segura, sostenible y accesible"/>
    <s v="395-Mantenimiento del 100% de las estaciones del Sistema TransMilenio"/>
    <x v="9"/>
  </r>
  <r>
    <x v="0"/>
    <x v="6"/>
    <x v="1"/>
    <x v="26"/>
    <s v="EAAB"/>
    <n v="2022"/>
    <s v="0265"/>
    <x v="0"/>
    <s v="O23011605520000000055"/>
    <s v="2020110010357"/>
    <s v="Desarrollo de acciones para el fortalecimiento administrativo y operativo empresarial en el área de cobertura de la Empresa de Acueducto y Alcantarillado de Bogotá"/>
    <s v="10. Ejecutar unidades de proyectos obras Fortalecimiento Administrativo y/o Operativo"/>
    <n v="14"/>
    <n v="5"/>
    <n v="5"/>
    <s v="N/A"/>
    <s v="N/A"/>
    <s v="N/A"/>
    <n v="0"/>
    <n v="0"/>
    <s v="TPPD-Trazador Presupuestal para Población con Discapacidad"/>
    <x v="0"/>
    <x v="0"/>
    <x v="5"/>
    <s v="No"/>
    <n v="22250520148"/>
    <n v="22250520148"/>
    <n v="17429716992"/>
    <n v="0"/>
    <s v="05-Construir Bogotá Región con gobierno abierto, transparente y ciudadanía consciente"/>
    <s v="52-Integración regional, distrital y local"/>
    <s v="442-Diagnostico regional y formulación la estrategia de desarrollo para el acueducto regional"/>
    <x v="0"/>
  </r>
  <r>
    <x v="0"/>
    <x v="13"/>
    <x v="2"/>
    <x v="27"/>
    <s v="USAQUÉN"/>
    <n v="2022"/>
    <s v="0001"/>
    <x v="0"/>
    <s v="O23011601060000001961"/>
    <s v="N/A"/>
    <s v="Usaquén te cuida"/>
    <s v="1. Beneficiar  personas con discapacidad  a través de Dispositivos de Asistencia Personal - Ayudas Técnicas (no incluidas en los Planes de Beneficios)."/>
    <n v="711"/>
    <n v="178"/>
    <n v="174"/>
    <s v="N/A"/>
    <s v="N/A"/>
    <s v="N/A"/>
    <n v="0"/>
    <n v="0"/>
    <s v="TPPD-Trazador Presupuestal para Población con Discapacidad"/>
    <x v="1"/>
    <x v="4"/>
    <x v="17"/>
    <s v="Si"/>
    <s v="N/A"/>
    <n v="381646000"/>
    <n v="381646000"/>
    <n v="0"/>
    <s v="01-Hacer un nuevo contrato social con igualdad de oportunidades para la inclusión social, productiva y política"/>
    <s v="06-Sistema Distrital del Cuidado"/>
    <s v="N/A"/>
    <x v="11"/>
  </r>
  <r>
    <x v="0"/>
    <x v="13"/>
    <x v="2"/>
    <x v="27"/>
    <s v="USAQUÉN"/>
    <n v="2022"/>
    <s v="0001"/>
    <x v="0"/>
    <s v="O23011601060000001989"/>
    <s v="N/A"/>
    <s v="Usaquén cuidadora"/>
    <s v="1. Vincular mujeres cuidadoras a estrategias de cuidado"/>
    <n v="711"/>
    <n v="178"/>
    <n v="204"/>
    <s v="N/A"/>
    <s v="N/A"/>
    <s v="N/A"/>
    <n v="0"/>
    <n v="0"/>
    <s v="TPPD-Trazador Presupuestal para Población con Discapacidad"/>
    <x v="0"/>
    <x v="4"/>
    <x v="18"/>
    <s v="No"/>
    <s v="N/A"/>
    <n v="548280000"/>
    <n v="548280000"/>
    <n v="0"/>
    <s v="01-Hacer un nuevo contrato social con igualdad de oportunidades para la inclusión social, productiva y política"/>
    <s v="06-Sistema Distrital del Cuidado"/>
    <s v="N/A"/>
    <x v="11"/>
  </r>
  <r>
    <x v="0"/>
    <x v="13"/>
    <x v="2"/>
    <x v="28"/>
    <s v="CHAPINERO"/>
    <n v="2022"/>
    <s v="0002"/>
    <x v="0"/>
    <s v="O23011601010000001815"/>
    <s v="N/A"/>
    <s v="Chapinero territorio de inclusión social y equidad"/>
    <s v="1. Beneficiar Adultos mayores Apoyo económico Tipo C"/>
    <n v="431"/>
    <n v="431"/>
    <n v="431"/>
    <s v="N/A"/>
    <s v="N/A"/>
    <s v="N/A"/>
    <n v="0"/>
    <n v="0"/>
    <s v="TPPD-Trazador Presupuestal para Población con Discapacidad"/>
    <x v="0"/>
    <x v="1"/>
    <x v="8"/>
    <s v="No"/>
    <s v="N/A"/>
    <n v="747283970"/>
    <n v="747283970"/>
    <n v="0"/>
    <s v="01-Hacer un nuevo contrato social con igualdad de oportunidades para la inclusión social, productiva y política"/>
    <s v="01-Subsidios y transferencias para la equidad"/>
    <s v="N/A"/>
    <x v="11"/>
  </r>
  <r>
    <x v="0"/>
    <x v="13"/>
    <x v="2"/>
    <x v="28"/>
    <s v="CHAPINERO"/>
    <n v="2022"/>
    <s v="0002"/>
    <x v="0"/>
    <s v="O23011601010000001815"/>
    <s v="N/A"/>
    <s v="Chapinero territorio de inclusión social y equidad"/>
    <s v="2. Atender Hogares Apoyos que contribuyan al ingreso mínimo garantizado"/>
    <n v="2960"/>
    <n v="754"/>
    <n v="754"/>
    <s v="N/A"/>
    <s v="N/A"/>
    <s v="N/A"/>
    <n v="0"/>
    <n v="0"/>
    <s v="TPPD-Trazador Presupuestal para Población con Discapacidad"/>
    <x v="0"/>
    <x v="1"/>
    <x v="8"/>
    <s v="No"/>
    <s v="N/A"/>
    <n v="3471977000"/>
    <n v="3471977000"/>
    <n v="0"/>
    <s v="01-Hacer un nuevo contrato social con igualdad de oportunidades para la inclusión social, productiva y política"/>
    <s v="01-Subsidios y transferencias para la equidad"/>
    <s v="N/A"/>
    <x v="11"/>
  </r>
  <r>
    <x v="0"/>
    <x v="13"/>
    <x v="2"/>
    <x v="28"/>
    <s v="CHAPINERO"/>
    <n v="2022"/>
    <s v="0002"/>
    <x v="0"/>
    <s v="O23011601060000001671"/>
    <s v="N/A"/>
    <s v="Chapinero productivo y emprendedor"/>
    <s v="1. Apoyar Mipymes y/o emprendimientos culturales y creativos"/>
    <n v="200"/>
    <n v="44"/>
    <n v="44"/>
    <s v="N/A"/>
    <s v="N/A"/>
    <s v="N/A"/>
    <n v="0"/>
    <n v="0"/>
    <s v="TPPD-Trazador Presupuestal para Población con Discapacidad"/>
    <x v="0"/>
    <x v="0"/>
    <x v="7"/>
    <s v="No"/>
    <s v="N/A"/>
    <n v="304254000"/>
    <n v="304252060"/>
    <n v="0"/>
    <s v="01-Hacer un nuevo contrato social con igualdad de oportunidades para la inclusión social, productiva y política"/>
    <s v="06-Sistema Distrital del Cuidado"/>
    <s v="N/A"/>
    <x v="11"/>
  </r>
  <r>
    <x v="0"/>
    <x v="13"/>
    <x v="2"/>
    <x v="28"/>
    <s v="CHAPINERO"/>
    <n v="2022"/>
    <s v="0002"/>
    <x v="0"/>
    <s v="O23011601060000001710"/>
    <s v="N/A"/>
    <s v="Chapinero construye infraestructura social"/>
    <s v="1. Formar personas en prevención de violencia intrafamiliar y/o violencia sexual."/>
    <n v="3000"/>
    <n v="766"/>
    <n v="766"/>
    <s v="N/A"/>
    <s v="N/A"/>
    <s v="N/A"/>
    <n v="0"/>
    <n v="0"/>
    <s v="TPPD-Trazador Presupuestal para Población con Discapacidad"/>
    <x v="0"/>
    <x v="0"/>
    <x v="7"/>
    <s v="No"/>
    <s v="N/A"/>
    <n v="382000000"/>
    <n v="381682796"/>
    <n v="0"/>
    <s v="01-Hacer un nuevo contrato social con igualdad de oportunidades para la inclusión social, productiva y política"/>
    <s v="06-Sistema Distrital del Cuidado"/>
    <s v="N/A"/>
    <x v="11"/>
  </r>
  <r>
    <x v="0"/>
    <x v="13"/>
    <x v="2"/>
    <x v="28"/>
    <s v="CHAPINERO"/>
    <n v="2022"/>
    <s v="0002"/>
    <x v="0"/>
    <s v="O23011601060000002024"/>
    <s v="N/A"/>
    <s v="Chapinero promueve la inclusión y el cuidado de la salud"/>
    <s v="1. VINCULAR personas con discapacidad, cudadores y duidadoras en actividades alternativas de salud física y mental"/>
    <n v="200"/>
    <n v="49"/>
    <n v="49"/>
    <s v="N/A"/>
    <s v="N/A"/>
    <s v="N/A"/>
    <n v="0"/>
    <n v="0"/>
    <s v="TPPD-Trazador Presupuestal para Población con Discapacidad"/>
    <x v="1"/>
    <x v="5"/>
    <x v="19"/>
    <s v="No"/>
    <s v="N/A"/>
    <n v="97531000"/>
    <n v="97521873"/>
    <n v="0"/>
    <s v="01-Hacer un nuevo contrato social con igualdad de oportunidades para la inclusión social, productiva y política"/>
    <s v="06-Sistema Distrital del Cuidado"/>
    <s v="N/A"/>
    <x v="11"/>
  </r>
  <r>
    <x v="0"/>
    <x v="13"/>
    <x v="2"/>
    <x v="28"/>
    <s v="CHAPINERO"/>
    <n v="2022"/>
    <s v="0002"/>
    <x v="0"/>
    <s v="O23011601060000002024"/>
    <s v="N/A"/>
    <s v="Chapinero promueve la inclusión y el cuidado de la salud"/>
    <s v="2. BENEFICIAR personas con discapacidad a través de dispositivos de asistencia personal-Ayudas técnicas (No incluidas en el POS)"/>
    <n v="100"/>
    <n v="25"/>
    <n v="25"/>
    <s v="N/A"/>
    <s v="N/A"/>
    <s v="N/A"/>
    <n v="0"/>
    <n v="0"/>
    <s v="TPPD-Trazador Presupuestal para Población con Discapacidad"/>
    <x v="0"/>
    <x v="5"/>
    <x v="15"/>
    <s v="No"/>
    <s v="N/A"/>
    <n v="97568000"/>
    <n v="97521873"/>
    <n v="0"/>
    <s v="01-Hacer un nuevo contrato social con igualdad de oportunidades para la inclusión social, productiva y política"/>
    <s v="06-Sistema Distrital del Cuidado"/>
    <s v="N/A"/>
    <x v="11"/>
  </r>
  <r>
    <x v="0"/>
    <x v="13"/>
    <x v="2"/>
    <x v="28"/>
    <s v="CHAPINERO"/>
    <n v="2022"/>
    <s v="0002"/>
    <x v="0"/>
    <s v="O23011601060000002024"/>
    <s v="N/A"/>
    <s v="Chapinero promueve la inclusión y el cuidado de la salud"/>
    <s v="4. VINCULAR personas en acciones desarrolladas desde los dispositivos de base comunitaria en respuesta al consumo de SPA"/>
    <n v="400"/>
    <n v="99"/>
    <n v="99"/>
    <s v="N/A"/>
    <s v="N/A"/>
    <s v="N/A"/>
    <n v="0"/>
    <n v="0"/>
    <s v="TPPD-Trazador Presupuestal para Población con Discapacidad"/>
    <x v="0"/>
    <x v="5"/>
    <x v="15"/>
    <s v="No"/>
    <s v="N/A"/>
    <n v="97531000"/>
    <n v="97521873"/>
    <n v="0"/>
    <s v="01-Hacer un nuevo contrato social con igualdad de oportunidades para la inclusión social, productiva y política"/>
    <s v="06-Sistema Distrital del Cuidado"/>
    <s v="N/A"/>
    <x v="11"/>
  </r>
  <r>
    <x v="0"/>
    <x v="13"/>
    <x v="2"/>
    <x v="28"/>
    <s v="CHAPINERO"/>
    <n v="2022"/>
    <s v="0002"/>
    <x v="0"/>
    <s v="O23011601060000002024"/>
    <s v="N/A"/>
    <s v="Chapinero promueve la inclusión y el cuidado de la salud"/>
    <s v="5. VINCULAR personas en acciones complementarias de la estrategia terriorial de salud integral"/>
    <n v="400"/>
    <n v="98"/>
    <n v="98"/>
    <s v="N/A"/>
    <s v="N/A"/>
    <s v="N/A"/>
    <n v="0"/>
    <n v="0"/>
    <s v="TPPD-Trazador Presupuestal para Población con Discapacidad"/>
    <x v="0"/>
    <x v="5"/>
    <x v="15"/>
    <s v="No"/>
    <s v="N/A"/>
    <n v="97525000"/>
    <n v="97521873"/>
    <n v="0"/>
    <s v="01-Hacer un nuevo contrato social con igualdad de oportunidades para la inclusión social, productiva y política"/>
    <s v="06-Sistema Distrital del Cuidado"/>
    <s v="N/A"/>
    <x v="11"/>
  </r>
  <r>
    <x v="0"/>
    <x v="13"/>
    <x v="2"/>
    <x v="28"/>
    <s v="CHAPINERO"/>
    <n v="2022"/>
    <s v="0002"/>
    <x v="0"/>
    <s v="O23011601170000001695"/>
    <s v="N/A"/>
    <s v="Jóvenes comprometidos por Chapinero"/>
    <s v="1. Dotar sede de casa de juventud"/>
    <n v="1"/>
    <n v="0"/>
    <n v="0"/>
    <s v="N/A"/>
    <s v="N/A"/>
    <s v="N/A"/>
    <n v="0"/>
    <n v="0"/>
    <s v="TPPD-Trazador Presupuestal para Población con Discapacidad"/>
    <x v="0"/>
    <x v="0"/>
    <x v="7"/>
    <s v="No"/>
    <s v="N/A"/>
    <n v="0"/>
    <s v=""/>
    <n v="0"/>
    <s v="01-Hacer un nuevo contrato social con igualdad de oportunidades para la inclusión social, productiva y política"/>
    <s v="17-Jóvenes con capacidades: Proyecto de vida para la ciudadanía, la innovación y el trabajo del siglo XXI"/>
    <s v="N/A"/>
    <x v="11"/>
  </r>
  <r>
    <x v="0"/>
    <x v="13"/>
    <x v="2"/>
    <x v="28"/>
    <s v="CHAPINERO"/>
    <n v="2022"/>
    <s v="0002"/>
    <x v="0"/>
    <s v="O23011601170000001743"/>
    <s v="N/A"/>
    <s v="Chapinero construye futuro"/>
    <s v="1. Beneficiar personas apoyo para la educación superior"/>
    <n v="100"/>
    <n v="26"/>
    <n v="26"/>
    <s v="N/A"/>
    <s v="N/A"/>
    <s v="N/A"/>
    <n v="0"/>
    <n v="0"/>
    <s v="TPPD-Trazador Presupuestal para Población con Discapacidad"/>
    <x v="0"/>
    <x v="2"/>
    <x v="20"/>
    <s v="No"/>
    <s v="N/A"/>
    <n v="764405000"/>
    <n v="764405000"/>
    <n v="0"/>
    <s v="01-Hacer un nuevo contrato social con igualdad de oportunidades para la inclusión social, productiva y política"/>
    <s v="17-Jóvenes con capacidades: Proyecto de vida para la ciudadanía, la innovación y el trabajo del siglo XXI"/>
    <s v="N/A"/>
    <x v="11"/>
  </r>
  <r>
    <x v="0"/>
    <x v="13"/>
    <x v="2"/>
    <x v="28"/>
    <s v="CHAPINERO"/>
    <n v="2022"/>
    <s v="0002"/>
    <x v="0"/>
    <s v="O23011601170000001743"/>
    <s v="N/A"/>
    <s v="Chapinero construye futuro"/>
    <s v="2. Beneficiar estudiantes de programas de educación superior con apoyo de sostenimiento para la permanencia"/>
    <n v="200"/>
    <n v="50"/>
    <n v="50"/>
    <s v="N/A"/>
    <s v="N/A"/>
    <s v="N/A"/>
    <n v="0"/>
    <n v="0"/>
    <s v="TPPD-Trazador Presupuestal para Población con Discapacidad"/>
    <x v="0"/>
    <x v="2"/>
    <x v="3"/>
    <s v="No"/>
    <s v="N/A"/>
    <n v="494629000"/>
    <n v="494629000"/>
    <n v="0"/>
    <s v="01-Hacer un nuevo contrato social con igualdad de oportunidades para la inclusión social, productiva y política"/>
    <s v="17-Jóvenes con capacidades: Proyecto de vida para la ciudadanía, la innovación y el trabajo del siglo XXI"/>
    <s v="N/A"/>
    <x v="11"/>
  </r>
  <r>
    <x v="0"/>
    <x v="13"/>
    <x v="2"/>
    <x v="28"/>
    <s v="CHAPINERO"/>
    <n v="2022"/>
    <s v="0002"/>
    <x v="0"/>
    <s v="O23011601210000001848"/>
    <s v="N/A"/>
    <s v="Chapinero cultural y creativo"/>
    <s v="3. FORMAR PERSONAS EN LOS CAMPOS ARTISITICOS, INTERCULTURALES, CULTURALES Y/O PATRIMONIALES CON ENFOQUE DIFERENCIAL, POBLACIONAL Y DE DERECHOS"/>
    <n v="500"/>
    <n v="0"/>
    <n v="0"/>
    <s v="N/A"/>
    <s v="N/A"/>
    <s v="N/A"/>
    <n v="0"/>
    <n v="0"/>
    <s v="TPPD-Trazador Presupuestal para Población con Discapacidad"/>
    <x v="0"/>
    <x v="0"/>
    <x v="7"/>
    <s v="No"/>
    <s v="N/A"/>
    <n v="0"/>
    <s v=""/>
    <n v="0"/>
    <s v="01-Hacer un nuevo contrato social con igualdad de oportunidades para la inclusión social, productiva y política"/>
    <s v="21-Creación y vida cotidiana: Apropiación ciudadana del arte, la cultura y el patrimonio, para la democracia cultural"/>
    <s v="N/A"/>
    <x v="11"/>
  </r>
  <r>
    <x v="0"/>
    <x v="13"/>
    <x v="2"/>
    <x v="28"/>
    <s v="CHAPINERO"/>
    <n v="2022"/>
    <s v="0002"/>
    <x v="0"/>
    <s v="O23011603400000002035"/>
    <s v="N/A"/>
    <s v="En Chapinero todas contamos"/>
    <s v="1. CAPACITAR PERSONAS PARA LA CONSTRUCCION DE CIUDADANIA Y DESARROLLO DE CAPACIDADES PARA EL EJERCICIO DE DERECHOS DE LAS MUJERES"/>
    <n v="1200"/>
    <n v="292"/>
    <n v="292"/>
    <s v="N/A"/>
    <s v="N/A"/>
    <s v="N/A"/>
    <n v="0"/>
    <n v="0"/>
    <s v="TPPD-Trazador Presupuestal para Población con Discapacidad"/>
    <x v="0"/>
    <x v="1"/>
    <x v="9"/>
    <s v="No"/>
    <s v="N/A"/>
    <n v="280400000"/>
    <n v="280396666"/>
    <n v="0"/>
    <s v="03-Inspirar confianza y legitimidad para vivir sin miedo y ser epicentro de cultura ciudadana, paz y reconciliación"/>
    <s v="40-Más mujeres viven una vida libre de violencias, se sienten seguras y acceden con confianza al sistema de justicia"/>
    <s v="N/A"/>
    <x v="11"/>
  </r>
  <r>
    <x v="0"/>
    <x v="13"/>
    <x v="2"/>
    <x v="28"/>
    <s v="CHAPINERO"/>
    <n v="2022"/>
    <s v="0002"/>
    <x v="0"/>
    <s v="O23011603450000001736"/>
    <s v="N/A"/>
    <s v="Chapinero es espacio publico incluyente y democrático"/>
    <s v="1. Realizar Acuerdo para el uso del EP con fines culturales, deportivos, recreacionales o de mercados temporales."/>
    <n v="1"/>
    <n v="0"/>
    <n v="0"/>
    <s v="N/A"/>
    <s v="N/A"/>
    <s v="N/A"/>
    <n v="0"/>
    <n v="0"/>
    <s v="TPPD-Trazador Presupuestal para Población con Discapacidad"/>
    <x v="0"/>
    <x v="0"/>
    <x v="7"/>
    <s v="No"/>
    <s v="N/A"/>
    <n v="0"/>
    <s v=""/>
    <n v="0"/>
    <s v="03-Inspirar confianza y legitimidad para vivir sin miedo y ser epicentro de cultura ciudadana, paz y reconciliación"/>
    <s v="45-Espacio público más seguro y construido colectivamente"/>
    <s v="N/A"/>
    <x v="11"/>
  </r>
  <r>
    <x v="0"/>
    <x v="13"/>
    <x v="2"/>
    <x v="29"/>
    <s v="SANTA FE"/>
    <n v="2022"/>
    <s v="0003"/>
    <x v="0"/>
    <s v="O23011601060000002188"/>
    <s v="N/A"/>
    <s v="Santa Fe con un sistema de cuidado"/>
    <s v="9. Vincular Personas con discapacidad, cuidadores y cuidadoras, en actividades alternativas de salud."/>
    <n v="200"/>
    <n v="80"/>
    <n v="80"/>
    <s v="N/A"/>
    <s v="N/A"/>
    <s v="N/A"/>
    <n v="0"/>
    <n v="0"/>
    <s v="TPPD-Trazador Presupuestal para Población con Discapacidad"/>
    <x v="1"/>
    <x v="4"/>
    <x v="10"/>
    <s v="Si"/>
    <s v="N/A"/>
    <n v="93404921"/>
    <n v="93404921"/>
    <n v="0"/>
    <s v="01-Hacer un nuevo contrato social con igualdad de oportunidades para la inclusión social, productiva y política"/>
    <s v="06-Sistema Distrital del Cuidado"/>
    <s v="N/A"/>
    <x v="11"/>
  </r>
  <r>
    <x v="0"/>
    <x v="13"/>
    <x v="2"/>
    <x v="29"/>
    <s v="SANTA FE"/>
    <n v="2022"/>
    <s v="0003"/>
    <x v="0"/>
    <s v="O23011601060000002188"/>
    <s v="N/A"/>
    <s v="Santa Fe con un sistema de cuidado"/>
    <s v="11. Beneficiar Personas con discapacidad a través de Dispositivos de Asistencia Personal - Ayudas Técnicas (no incluidas en los Planes de Beneficios)."/>
    <n v="700"/>
    <n v="163"/>
    <n v="145"/>
    <s v="N/A"/>
    <s v="N/A"/>
    <s v="N/A"/>
    <n v="0"/>
    <n v="0"/>
    <s v="TPPD-Trazador Presupuestal para Población con Discapacidad"/>
    <x v="1"/>
    <x v="5"/>
    <x v="19"/>
    <s v="No"/>
    <s v="N/A"/>
    <n v="446719000"/>
    <n v="446719000"/>
    <n v="0"/>
    <s v="01-Hacer un nuevo contrato social con igualdad de oportunidades para la inclusión social, productiva y política"/>
    <s v="06-Sistema Distrital del Cuidado"/>
    <s v="N/A"/>
    <x v="11"/>
  </r>
  <r>
    <x v="0"/>
    <x v="13"/>
    <x v="2"/>
    <x v="29"/>
    <s v="SANTA FE"/>
    <n v="2022"/>
    <s v="0003"/>
    <x v="0"/>
    <s v="O23011601200000002100"/>
    <s v="N/A"/>
    <s v="Santa Fe , referente en cultura, deporte, recreación y actividad física, con parques para el desarrollo y la salud"/>
    <s v="1. Vincular Personas En actividades recreo-deportivas comunitarias"/>
    <n v="18000"/>
    <n v="4500"/>
    <n v="1445"/>
    <s v="N/A"/>
    <s v="N/A"/>
    <s v="N/A"/>
    <n v="0"/>
    <n v="0"/>
    <s v="TPPD-Trazador Presupuestal para Población con Discapacidad"/>
    <x v="0"/>
    <x v="0"/>
    <x v="7"/>
    <s v="No"/>
    <s v="N/A"/>
    <n v="678095427"/>
    <n v="678095427"/>
    <n v="0"/>
    <s v="01-Hacer un nuevo contrato social con igualdad de oportunidades para la inclusión social, productiva y política"/>
    <s v="20-Bogotá, referente en cultura, deporte, recreación y actividad física, con parques para el desarrollo y la salud"/>
    <s v="N/A"/>
    <x v="11"/>
  </r>
  <r>
    <x v="0"/>
    <x v="13"/>
    <x v="2"/>
    <x v="29"/>
    <s v="SANTA FE"/>
    <n v="2022"/>
    <s v="0003"/>
    <x v="0"/>
    <s v="O23011601200000002100"/>
    <s v="N/A"/>
    <s v="Santa Fe , referente en cultura, deporte, recreación y actividad física, con parques para el desarrollo y la salud"/>
    <s v="2. Capacitar personas En los campos deportivos"/>
    <n v="1400"/>
    <n v="350"/>
    <n v="600"/>
    <s v="N/A"/>
    <s v="N/A"/>
    <s v="N/A"/>
    <n v="0"/>
    <n v="0"/>
    <s v="TPPD-Trazador Presupuestal para Población con Discapacidad"/>
    <x v="0"/>
    <x v="0"/>
    <x v="7"/>
    <s v="No"/>
    <s v="N/A"/>
    <n v="604904573"/>
    <n v="598000000"/>
    <n v="0"/>
    <s v="01-Hacer un nuevo contrato social con igualdad de oportunidades para la inclusión social, productiva y política"/>
    <s v="20-Bogotá, referente en cultura, deporte, recreación y actividad física, con parques para el desarrollo y la salud"/>
    <s v="N/A"/>
    <x v="11"/>
  </r>
  <r>
    <x v="0"/>
    <x v="13"/>
    <x v="2"/>
    <x v="30"/>
    <s v="SAN CRISTÓBAL"/>
    <n v="2022"/>
    <s v="0004"/>
    <x v="0"/>
    <s v="O23011601060000001843"/>
    <s v="N/A"/>
    <s v="San Cristóbal saludable"/>
    <s v="1. Vincular personas Con discapacidad, cuidadores y cuidadoras, en actividades alternativas de salud"/>
    <n v="1000"/>
    <n v="250"/>
    <n v="250"/>
    <s v="N/A"/>
    <s v="N/A"/>
    <s v="N/A"/>
    <n v="0"/>
    <n v="0"/>
    <s v="TPPD-Trazador Presupuestal para Población con Discapacidad"/>
    <x v="1"/>
    <x v="4"/>
    <x v="10"/>
    <s v="Si"/>
    <s v="N/A"/>
    <n v="576335000"/>
    <n v="576335000"/>
    <n v="0"/>
    <s v="01-Hacer un nuevo contrato social con igualdad de oportunidades para la inclusión social, productiva y política"/>
    <s v="06-Sistema Distrital del Cuidado"/>
    <s v="N/A"/>
    <x v="11"/>
  </r>
  <r>
    <x v="0"/>
    <x v="13"/>
    <x v="2"/>
    <x v="30"/>
    <s v="SAN CRISTÓBAL"/>
    <n v="2022"/>
    <s v="0004"/>
    <x v="0"/>
    <s v="O23011601060000001843"/>
    <s v="N/A"/>
    <s v="San Cristóbal saludable"/>
    <s v="2. Beneficiar personas Con discapacida con entrega de Dispositivos de Asistencia personal - ayudas téncicas no POS"/>
    <n v="1600"/>
    <n v="400"/>
    <n v="400"/>
    <s v="N/A"/>
    <s v="N/A"/>
    <s v="N/A"/>
    <n v="0"/>
    <n v="0"/>
    <s v="TPPD-Trazador Presupuestal para Población con Discapacidad"/>
    <x v="1"/>
    <x v="5"/>
    <x v="19"/>
    <s v="Si"/>
    <s v="N/A"/>
    <n v="1159785000"/>
    <n v="1159785000"/>
    <n v="0"/>
    <s v="01-Hacer un nuevo contrato social con igualdad de oportunidades para la inclusión social, productiva y política"/>
    <s v="06-Sistema Distrital del Cuidado"/>
    <s v="N/A"/>
    <x v="11"/>
  </r>
  <r>
    <x v="0"/>
    <x v="13"/>
    <x v="2"/>
    <x v="31"/>
    <s v="USME"/>
    <n v="2022"/>
    <s v="0005"/>
    <x v="0"/>
    <s v="O23011601060000001797"/>
    <s v="N/A"/>
    <s v="Apoyos en estrategias de salud para la Localidad"/>
    <s v="1. VINCULAR PERSONAS con discapacidad, cuidadores y cuidadoras, en actividades alternativas de salud."/>
    <n v="1000"/>
    <n v="233"/>
    <n v="233"/>
    <s v="N/A"/>
    <s v="N/A"/>
    <s v="N/A"/>
    <n v="0"/>
    <n v="0"/>
    <s v="TPPD-Trazador Presupuestal para Población con Discapacidad"/>
    <x v="1"/>
    <x v="4"/>
    <x v="10"/>
    <s v="Si"/>
    <s v="N/A"/>
    <n v="565640400"/>
    <n v="565640400"/>
    <n v="0"/>
    <s v="01-Hacer un nuevo contrato social con igualdad de oportunidades para la inclusión social, productiva y política"/>
    <s v="06-Sistema Distrital del Cuidado"/>
    <s v="N/A"/>
    <x v="11"/>
  </r>
  <r>
    <x v="0"/>
    <x v="13"/>
    <x v="2"/>
    <x v="31"/>
    <s v="USME"/>
    <n v="2022"/>
    <s v="0005"/>
    <x v="0"/>
    <s v="O23011601060000001797"/>
    <s v="N/A"/>
    <s v="Apoyos en estrategias de salud para la Localidad"/>
    <s v="3. BENEFICIAR PERSONAS con discapacidad a través de Dispositivos de Asistencia Personal - Ayudas Técnicas (no incluidas en los Planes de Beneficios)."/>
    <n v="1200"/>
    <n v="279"/>
    <n v="279"/>
    <s v="N/A"/>
    <s v="N/A"/>
    <s v="N/A"/>
    <n v="0"/>
    <n v="0"/>
    <s v="TPPD-Trazador Presupuestal para Población con Discapacidad"/>
    <x v="1"/>
    <x v="4"/>
    <x v="10"/>
    <s v="Si"/>
    <s v="N/A"/>
    <n v="565966734"/>
    <n v="565640400"/>
    <n v="0"/>
    <s v="01-Hacer un nuevo contrato social con igualdad de oportunidades para la inclusión social, productiva y política"/>
    <s v="06-Sistema Distrital del Cuidado"/>
    <s v="N/A"/>
    <x v="11"/>
  </r>
  <r>
    <x v="0"/>
    <x v="13"/>
    <x v="2"/>
    <x v="32"/>
    <s v="KENNEDY"/>
    <n v="2022"/>
    <s v="0008"/>
    <x v="0"/>
    <s v="O23011601060000002067"/>
    <s v="N/A"/>
    <s v="Kennedy, territorio de buen trato, libre de violencias y discriminación"/>
    <s v="3. Dotar Centros de Desarrollo Comunitario con elementos pedagógicos y físicos"/>
    <n v="3"/>
    <n v="1"/>
    <n v="1"/>
    <s v="N/A"/>
    <s v="N/A"/>
    <s v="N/A"/>
    <n v="0"/>
    <n v="0"/>
    <s v="TPPD-Trazador Presupuestal para Población con Discapacidad"/>
    <x v="0"/>
    <x v="1"/>
    <x v="8"/>
    <s v="No"/>
    <s v="N/A"/>
    <n v="554246491"/>
    <n v="554246487"/>
    <n v="0"/>
    <s v="01-Hacer un nuevo contrato social con igualdad de oportunidades para la inclusión social, productiva y política"/>
    <s v="06-Sistema Distrital del Cuidado"/>
    <s v="N/A"/>
    <x v="11"/>
  </r>
  <r>
    <x v="0"/>
    <x v="13"/>
    <x v="2"/>
    <x v="32"/>
    <s v="KENNEDY"/>
    <n v="2022"/>
    <s v="0008"/>
    <x v="0"/>
    <s v="O23011601060000002079"/>
    <s v="N/A"/>
    <s v="Kennedy cuidadora"/>
    <s v="1. Vincular Mujeres cuidadoras a estrategias de cuidado"/>
    <n v="4500"/>
    <n v="1200"/>
    <n v="1200"/>
    <s v="N/A"/>
    <s v="N/A"/>
    <s v="N/A"/>
    <n v="0"/>
    <n v="0"/>
    <s v="TPPD-Trazador Presupuestal para Población con Discapacidad"/>
    <x v="1"/>
    <x v="4"/>
    <x v="10"/>
    <s v="No"/>
    <s v="N/A"/>
    <n v="1043823000"/>
    <n v="1043823000"/>
    <n v="0"/>
    <s v="01-Hacer un nuevo contrato social con igualdad de oportunidades para la inclusión social, productiva y política"/>
    <s v="06-Sistema Distrital del Cuidado"/>
    <s v="N/A"/>
    <x v="11"/>
  </r>
  <r>
    <x v="0"/>
    <x v="13"/>
    <x v="2"/>
    <x v="32"/>
    <s v="KENNEDY"/>
    <n v="2022"/>
    <s v="0008"/>
    <x v="0"/>
    <s v="O23011601060000002180"/>
    <s v="N/A"/>
    <s v="Kennedy territorio de la salud inclusiva"/>
    <s v="1. Beneficiar personas con discapacidad a través de Dispositivos de Asistencia Personal - Ayudas Técnicas (no incluidas en los Planes de Beneficios)."/>
    <n v="1500"/>
    <n v="400"/>
    <n v="300"/>
    <s v="N/A"/>
    <s v="N/A"/>
    <s v="N/A"/>
    <n v="0"/>
    <n v="0"/>
    <s v="TPPD-Trazador Presupuestal para Población con Discapacidad"/>
    <x v="1"/>
    <x v="5"/>
    <x v="19"/>
    <s v="No"/>
    <s v="N/A"/>
    <n v="1128112333"/>
    <n v="1128112333"/>
    <n v="0"/>
    <s v="01-Hacer un nuevo contrato social con igualdad de oportunidades para la inclusión social, productiva y política"/>
    <s v="06-Sistema Distrital del Cuidado"/>
    <s v="N/A"/>
    <x v="11"/>
  </r>
  <r>
    <x v="0"/>
    <x v="13"/>
    <x v="2"/>
    <x v="32"/>
    <s v="KENNEDY"/>
    <n v="2022"/>
    <s v="0008"/>
    <x v="0"/>
    <s v="O23011601120000002166"/>
    <s v="N/A"/>
    <s v="Kennedy para la primera infancia"/>
    <s v="1. Implementar Proyectos desarrollo integral de la primera infancia y la relación escuela, familia y comunidad"/>
    <n v="20"/>
    <n v="5"/>
    <n v="5"/>
    <s v="N/A"/>
    <s v="N/A"/>
    <s v="N/A"/>
    <n v="0"/>
    <n v="0"/>
    <s v="TPPD-Trazador Presupuestal para Población con Discapacidad"/>
    <x v="0"/>
    <x v="2"/>
    <x v="3"/>
    <s v="No"/>
    <s v="N/A"/>
    <n v="821098900"/>
    <n v="456094351"/>
    <n v="0"/>
    <s v="01-Hacer un nuevo contrato social con igualdad de oportunidades para la inclusión social, productiva y política"/>
    <s v="12-Educación inicial: Bases sólidas para la vida"/>
    <s v="N/A"/>
    <x v="11"/>
  </r>
  <r>
    <x v="0"/>
    <x v="13"/>
    <x v="2"/>
    <x v="32"/>
    <s v="KENNEDY"/>
    <n v="2022"/>
    <s v="0008"/>
    <x v="0"/>
    <s v="O23011601140000002168"/>
    <s v="N/A"/>
    <s v="Kennedy por la educación"/>
    <s v="1. Dotar Sedes Educativas urbanas."/>
    <n v="20"/>
    <n v="5"/>
    <n v="5"/>
    <s v="N/A"/>
    <s v="N/A"/>
    <s v="N/A"/>
    <n v="0"/>
    <n v="0"/>
    <s v="TPPD-Trazador Presupuestal para Población con Discapacidad"/>
    <x v="0"/>
    <x v="2"/>
    <x v="3"/>
    <s v="No"/>
    <s v="N/A"/>
    <n v="1094165000"/>
    <n v="1094165000"/>
    <n v="0"/>
    <s v="01-Hacer un nuevo contrato social con igualdad de oportunidades para la inclusión social, productiva y política"/>
    <s v="14-Formación integral: más y mejor tiempo en los colegios"/>
    <s v="N/A"/>
    <x v="11"/>
  </r>
  <r>
    <x v="0"/>
    <x v="13"/>
    <x v="2"/>
    <x v="32"/>
    <s v="KENNEDY"/>
    <n v="2022"/>
    <s v="0008"/>
    <x v="0"/>
    <s v="O23011601200000002046"/>
    <s v="N/A"/>
    <s v="Kennedy apuesta por el deporte"/>
    <s v="1. Vincular Personas en actividades recreo-deportivas comunitarias"/>
    <n v="12000"/>
    <n v="3500"/>
    <n v="3500"/>
    <s v="N/A"/>
    <s v="N/A"/>
    <s v="N/A"/>
    <n v="0"/>
    <n v="0"/>
    <s v="TPPD-Trazador Presupuestal para Población con Discapacidad"/>
    <x v="0"/>
    <x v="0"/>
    <x v="7"/>
    <s v="No"/>
    <s v="N/A"/>
    <n v="1536565749"/>
    <n v="1536565749"/>
    <n v="0"/>
    <s v="01-Hacer un nuevo contrato social con igualdad de oportunidades para la inclusión social, productiva y política"/>
    <s v="20-Bogotá, referente en cultura, deporte, recreación y actividad física, con parques para el desarrollo y la salud"/>
    <s v="N/A"/>
    <x v="11"/>
  </r>
  <r>
    <x v="0"/>
    <x v="13"/>
    <x v="2"/>
    <x v="32"/>
    <s v="KENNEDY"/>
    <n v="2022"/>
    <s v="0008"/>
    <x v="0"/>
    <s v="O23011601200000002046"/>
    <s v="N/A"/>
    <s v="Kennedy apuesta por el deporte"/>
    <s v="2. Capacitar Personas en los campos deportivos."/>
    <n v="1800"/>
    <n v="500"/>
    <n v="500"/>
    <s v="N/A"/>
    <s v="N/A"/>
    <s v="N/A"/>
    <n v="0"/>
    <n v="0"/>
    <s v="TPPD-Trazador Presupuestal para Población con Discapacidad"/>
    <x v="0"/>
    <x v="0"/>
    <x v="7"/>
    <s v="No"/>
    <s v="N/A"/>
    <n v="928414251"/>
    <n v="905278546"/>
    <n v="0"/>
    <s v="01-Hacer un nuevo contrato social con igualdad de oportunidades para la inclusión social, productiva y política"/>
    <s v="20-Bogotá, referente en cultura, deporte, recreación y actividad física, con parques para el desarrollo y la salud"/>
    <s v="N/A"/>
    <x v="11"/>
  </r>
  <r>
    <x v="0"/>
    <x v="13"/>
    <x v="2"/>
    <x v="32"/>
    <s v="KENNEDY"/>
    <n v="2022"/>
    <s v="0008"/>
    <x v="0"/>
    <s v="O23011601210000002054"/>
    <s v="N/A"/>
    <s v="Kennedy, cultura en mi barrio"/>
    <s v="2. Otorgar Estímulos de apoyo al sector artístico y cultural."/>
    <n v="200"/>
    <n v="50"/>
    <n v="108"/>
    <s v="N/A"/>
    <s v="N/A"/>
    <s v="N/A"/>
    <n v="0"/>
    <n v="0"/>
    <s v="TPPD-Trazador Presupuestal para Población con Discapacidad"/>
    <x v="0"/>
    <x v="0"/>
    <x v="7"/>
    <s v="No"/>
    <s v="N/A"/>
    <n v="2544000000"/>
    <n v="2544000000"/>
    <n v="0"/>
    <s v="01-Hacer un nuevo contrato social con igualdad de oportunidades para la inclusión social, productiva y política"/>
    <s v="21-Creación y vida cotidiana: Apropiación ciudadana del arte, la cultura y el patrimonio, para la democracia cultural"/>
    <s v="N/A"/>
    <x v="11"/>
  </r>
  <r>
    <x v="0"/>
    <x v="13"/>
    <x v="2"/>
    <x v="32"/>
    <s v="KENNEDY"/>
    <n v="2022"/>
    <s v="0008"/>
    <x v="0"/>
    <s v="O23011603390000002106"/>
    <s v="N/A"/>
    <s v="Kennedy con paz, memoria y reconciliación"/>
    <s v="1. Vincular  Personas a procesos de construcción de memoria, verdad, reparación integral a víctimas, paz y reconciliación"/>
    <n v="1200"/>
    <n v="300"/>
    <n v="300"/>
    <s v="N/A"/>
    <s v="N/A"/>
    <s v="N/A"/>
    <n v="0"/>
    <n v="0"/>
    <s v="TPPD-Trazador Presupuestal para Población con Discapacidad"/>
    <x v="1"/>
    <x v="1"/>
    <x v="11"/>
    <s v="No"/>
    <s v="N/A"/>
    <n v="941983000"/>
    <n v="941983000"/>
    <n v="0"/>
    <s v="03-Inspirar confianza y legitimidad para vivir sin miedo y ser epicentro de cultura ciudadana, paz y reconciliación"/>
    <s v="39-Bogotá territorio de paz y atención integral a las víctimas del conflicto armado"/>
    <s v="N/A"/>
    <x v="11"/>
  </r>
  <r>
    <x v="0"/>
    <x v="13"/>
    <x v="2"/>
    <x v="32"/>
    <s v="KENNEDY"/>
    <n v="2022"/>
    <s v="0008"/>
    <x v="0"/>
    <s v="O23011605550000002173"/>
    <s v="N/A"/>
    <s v="Kennedy fortalece la participación ciudadana"/>
    <s v="5. Fortalecer Organizaciones, JAC e Instancias de participación ciudadana."/>
    <n v="320"/>
    <n v="90"/>
    <n v="80"/>
    <s v="N/A"/>
    <s v="N/A"/>
    <s v="N/A"/>
    <n v="0"/>
    <n v="0"/>
    <s v="TPPD-Trazador Presupuestal para Población con Discapacidad"/>
    <x v="1"/>
    <x v="1"/>
    <x v="1"/>
    <s v="No"/>
    <s v="N/A"/>
    <n v="890777424"/>
    <n v="890777424"/>
    <n v="0"/>
    <s v="05-Construir Bogotá Región con gobierno abierto, transparente y ciudadanía consciente"/>
    <s v="55-Fortalecimiento de Cultura Ciudadana y su institucionalidad"/>
    <s v="N/A"/>
    <x v="11"/>
  </r>
  <r>
    <x v="0"/>
    <x v="13"/>
    <x v="2"/>
    <x v="33"/>
    <s v="FONTIBÓN"/>
    <n v="2022"/>
    <s v="0009"/>
    <x v="0"/>
    <s v="O23011601060000001764"/>
    <s v="N/A"/>
    <s v="Un nuevo contrato para la salud en Fontibón"/>
    <s v="1. Vincular personas  con discapacidad, cuidadores y cuidadoras, en actividades alternativas de salud anualmente"/>
    <n v="100"/>
    <n v="100"/>
    <n v="100"/>
    <s v="N/A"/>
    <s v="N/A"/>
    <s v="N/A"/>
    <n v="0"/>
    <n v="0"/>
    <s v="TPPD-Trazador Presupuestal para Población con Discapacidad"/>
    <x v="1"/>
    <x v="4"/>
    <x v="10"/>
    <s v="Si"/>
    <s v="N/A"/>
    <n v="209321928"/>
    <n v="207567105"/>
    <n v="0"/>
    <s v="01-Hacer un nuevo contrato social con igualdad de oportunidades para la inclusión social, productiva y política"/>
    <s v="06-Sistema Distrital del Cuidado"/>
    <s v="N/A"/>
    <x v="11"/>
  </r>
  <r>
    <x v="0"/>
    <x v="13"/>
    <x v="2"/>
    <x v="33"/>
    <s v="FONTIBÓN"/>
    <n v="2022"/>
    <s v="0009"/>
    <x v="0"/>
    <s v="O23011601060000001764"/>
    <s v="N/A"/>
    <s v="Un nuevo contrato para la salud en Fontibón"/>
    <s v="3. Beneficiar personas con discapacidad a través de Dispositivos de Asistencia Personal - Ayudas Técnicas (no incluidas en los Planes de Beneficios) en el cuatrienio"/>
    <n v="750"/>
    <n v="188"/>
    <n v="188"/>
    <s v="N/A"/>
    <s v="N/A"/>
    <s v="N/A"/>
    <n v="0"/>
    <n v="0"/>
    <s v="TPPD-Trazador Presupuestal para Población con Discapacidad"/>
    <x v="1"/>
    <x v="5"/>
    <x v="19"/>
    <s v="Si"/>
    <s v="N/A"/>
    <n v="431305000"/>
    <n v="431305000"/>
    <n v="0"/>
    <s v="01-Hacer un nuevo contrato social con igualdad de oportunidades para la inclusión social, productiva y política"/>
    <s v="06-Sistema Distrital del Cuidado"/>
    <s v="N/A"/>
    <x v="11"/>
  </r>
  <r>
    <x v="0"/>
    <x v="13"/>
    <x v="2"/>
    <x v="34"/>
    <s v="ENGATIVÁ"/>
    <n v="2022"/>
    <s v="0010"/>
    <x v="0"/>
    <s v="O23011601060000001600"/>
    <s v="N/A"/>
    <s v="Sistema local de cuidado"/>
    <s v="1. Vincular personas cuidadoras a estratégias de cuidado"/>
    <n v="2586"/>
    <n v="1000"/>
    <n v="1000"/>
    <s v="N/A"/>
    <s v="N/A"/>
    <s v="N/A"/>
    <n v="0"/>
    <n v="0"/>
    <s v="TPPD-Trazador Presupuestal para Población con Discapacidad"/>
    <x v="0"/>
    <x v="4"/>
    <x v="13"/>
    <s v="No"/>
    <s v="N/A"/>
    <n v="549846706"/>
    <n v="523330861"/>
    <n v="0"/>
    <s v="01-Hacer un nuevo contrato social con igualdad de oportunidades para la inclusión social, productiva y política"/>
    <s v="06-Sistema Distrital del Cuidado"/>
    <s v="N/A"/>
    <x v="11"/>
  </r>
  <r>
    <x v="0"/>
    <x v="13"/>
    <x v="2"/>
    <x v="34"/>
    <s v="ENGATIVÁ"/>
    <n v="2022"/>
    <s v="0010"/>
    <x v="0"/>
    <s v="O23011601060000001601"/>
    <s v="N/A"/>
    <s v="Promoción de la inclusión social de las personas con discapacidad en las diferentes acciones de la vida cotidiana"/>
    <s v="1. Beneficar personas con discapacidad a través de dispositivos de asistencia personal - Ayudas técnicas (no incluidas en los planes de beneficios)"/>
    <n v="278"/>
    <n v="70"/>
    <n v="70"/>
    <s v="N/A"/>
    <s v="N/A"/>
    <s v="N/A"/>
    <n v="0"/>
    <n v="0"/>
    <s v="TPPD-Trazador Presupuestal para Población con Discapacidad"/>
    <x v="1"/>
    <x v="5"/>
    <x v="19"/>
    <s v="No"/>
    <s v="N/A"/>
    <n v="215782000"/>
    <n v="215782000"/>
    <n v="0"/>
    <s v="01-Hacer un nuevo contrato social con igualdad de oportunidades para la inclusión social, productiva y política"/>
    <s v="06-Sistema Distrital del Cuidado"/>
    <s v="N/A"/>
    <x v="11"/>
  </r>
  <r>
    <x v="0"/>
    <x v="13"/>
    <x v="2"/>
    <x v="34"/>
    <s v="ENGATIVÁ"/>
    <n v="2022"/>
    <s v="0010"/>
    <x v="0"/>
    <s v="O23011601170000001592"/>
    <s v="N/A"/>
    <s v="Jóvenes con capacidades: proyecto de vida para la ciudadanía, la innovación y el trabajo del Siglo XXI en Engativá"/>
    <s v="1. Beneficiar personas con apoyos para la educación superior"/>
    <n v="233"/>
    <n v="58"/>
    <n v="58"/>
    <s v="N/A"/>
    <s v="N/A"/>
    <s v="N/A"/>
    <n v="0"/>
    <n v="0"/>
    <s v="TPPD-Trazador Presupuestal para Población con Discapacidad"/>
    <x v="0"/>
    <x v="2"/>
    <x v="20"/>
    <s v="No"/>
    <s v="N/A"/>
    <n v="3443932916"/>
    <n v="3443932916"/>
    <n v="0"/>
    <s v="01-Hacer un nuevo contrato social con igualdad de oportunidades para la inclusión social, productiva y política"/>
    <s v="17-Jóvenes con capacidades: Proyecto de vida para la ciudadanía, la innovación y el trabajo del siglo XXI"/>
    <s v="N/A"/>
    <x v="11"/>
  </r>
  <r>
    <x v="0"/>
    <x v="13"/>
    <x v="2"/>
    <x v="34"/>
    <s v="ENGATIVÁ"/>
    <n v="2022"/>
    <s v="0010"/>
    <x v="0"/>
    <s v="O23011601170000001592"/>
    <s v="N/A"/>
    <s v="Jóvenes con capacidades: proyecto de vida para la ciudadanía, la innovación y el trabajo del Siglo XXI en Engativá"/>
    <s v="2. Beneficiar estudiantes de programas de educación superior con apoyo de sostenimiento para la permanencia"/>
    <n v="233"/>
    <n v="58"/>
    <n v="58"/>
    <s v="N/A"/>
    <s v="N/A"/>
    <s v="N/A"/>
    <n v="0"/>
    <n v="0"/>
    <s v="TPPD-Trazador Presupuestal para Población con Discapacidad"/>
    <x v="0"/>
    <x v="2"/>
    <x v="20"/>
    <s v="No"/>
    <s v="N/A"/>
    <n v="793157101"/>
    <n v="793157100"/>
    <n v="0"/>
    <s v="01-Hacer un nuevo contrato social con igualdad de oportunidades para la inclusión social, productiva y política"/>
    <s v="17-Jóvenes con capacidades: Proyecto de vida para la ciudadanía, la innovación y el trabajo del siglo XXI"/>
    <s v="N/A"/>
    <x v="11"/>
  </r>
  <r>
    <x v="0"/>
    <x v="13"/>
    <x v="2"/>
    <x v="34"/>
    <s v="ENGATIVÁ"/>
    <n v="2022"/>
    <s v="0010"/>
    <x v="0"/>
    <s v="O23011601200000001594"/>
    <s v="N/A"/>
    <s v="Engativá siempre activa con el deporte, la recreación y la actividad física"/>
    <s v="1. Vincular personas en actividades recreo-deportivas comunitarias"/>
    <n v="20908"/>
    <n v="5276"/>
    <n v="5276"/>
    <s v="N/A"/>
    <s v="N/A"/>
    <s v="N/A"/>
    <n v="0"/>
    <n v="0"/>
    <s v="TPPD-Trazador Presupuestal para Población con Discapacidad"/>
    <x v="0"/>
    <x v="0"/>
    <x v="7"/>
    <s v="No"/>
    <s v="N/A"/>
    <n v="1047292426"/>
    <n v="1045090926"/>
    <n v="0"/>
    <s v="01-Hacer un nuevo contrato social con igualdad de oportunidades para la inclusión social, productiva y política"/>
    <s v="20-Bogotá, referente en cultura, deporte, recreación y actividad física, con parques para el desarrollo y la salud"/>
    <s v="N/A"/>
    <x v="11"/>
  </r>
  <r>
    <x v="0"/>
    <x v="13"/>
    <x v="2"/>
    <x v="34"/>
    <s v="ENGATIVÁ"/>
    <n v="2022"/>
    <s v="0010"/>
    <x v="0"/>
    <s v="O23011601200000001594"/>
    <s v="N/A"/>
    <s v="Engativá siempre activa con el deporte, la recreación y la actividad física"/>
    <s v="2. Capacitar personas en los campos deportivos"/>
    <n v="1260"/>
    <n v="500"/>
    <n v="500"/>
    <s v="N/A"/>
    <s v="N/A"/>
    <s v="N/A"/>
    <n v="0"/>
    <n v="0"/>
    <s v="TPPD-Trazador Presupuestal para Población con Discapacidad"/>
    <x v="1"/>
    <x v="0"/>
    <x v="21"/>
    <s v="No"/>
    <s v="N/A"/>
    <n v="669734078"/>
    <n v="669734078"/>
    <n v="0"/>
    <s v="01-Hacer un nuevo contrato social con igualdad de oportunidades para la inclusión social, productiva y política"/>
    <s v="20-Bogotá, referente en cultura, deporte, recreación y actividad física, con parques para el desarrollo y la salud"/>
    <s v="N/A"/>
    <x v="11"/>
  </r>
  <r>
    <x v="0"/>
    <x v="13"/>
    <x v="2"/>
    <x v="34"/>
    <s v="ENGATIVÁ"/>
    <n v="2022"/>
    <s v="0010"/>
    <x v="0"/>
    <s v="O23011602330000001612"/>
    <s v="N/A"/>
    <s v="Parques para la vida, la transformación social y la cultura"/>
    <s v="1. Intervenir parques vecinales y/o de bolsillo con acciones de mejoramiento, mantenimiento, y/o dotación"/>
    <n v="40"/>
    <n v="12"/>
    <n v="13"/>
    <s v="N/A"/>
    <s v="N/A"/>
    <s v="N/A"/>
    <n v="0"/>
    <n v="0"/>
    <s v="TPPD-Trazador Presupuestal para Población con Discapacidad"/>
    <x v="0"/>
    <x v="0"/>
    <x v="5"/>
    <s v="No"/>
    <s v="N/A"/>
    <n v="1487544000"/>
    <n v="1487544000"/>
    <n v="0"/>
    <s v="02-Cambiar nuestros hábitos de vida para reverdecer a Bogotá y adaptarnos y mitigar la crisis climática"/>
    <s v="33-Más árboles y más y mejor espacio público"/>
    <s v="N/A"/>
    <x v="11"/>
  </r>
  <r>
    <x v="0"/>
    <x v="13"/>
    <x v="2"/>
    <x v="34"/>
    <s v="ENGATIVÁ"/>
    <n v="2022"/>
    <s v="0010"/>
    <x v="0"/>
    <s v="O23011602380000001614"/>
    <s v="N/A"/>
    <s v="Ecoeficiencia, reciclaje, manejo de residuos e inclusión de la población recicladora en Engativá"/>
    <s v="1. Vincular personas en habitos de consumo, separación en la fuente y reciciclaje"/>
    <n v="5205"/>
    <n v="3300"/>
    <n v="3300"/>
    <s v="N/A"/>
    <s v="N/A"/>
    <s v="N/A"/>
    <n v="0"/>
    <n v="0"/>
    <s v="TPPD-Trazador Presupuestal para Población con Discapacidad"/>
    <x v="0"/>
    <x v="1"/>
    <x v="8"/>
    <s v="No"/>
    <s v="N/A"/>
    <n v="715304084"/>
    <n v="705610500"/>
    <n v="0"/>
    <s v="02-Cambiar nuestros hábitos de vida para reverdecer a Bogotá y adaptarnos y mitigar la crisis climática"/>
    <s v="38-Ecoeficiencia, reciclaje, manejo de residuos e inclusión de la población recicladora"/>
    <s v="N/A"/>
    <x v="11"/>
  </r>
  <r>
    <x v="0"/>
    <x v="13"/>
    <x v="2"/>
    <x v="34"/>
    <s v="ENGATIVÁ"/>
    <n v="2022"/>
    <s v="0010"/>
    <x v="0"/>
    <s v="O23011603430000001617"/>
    <s v="N/A"/>
    <s v="Cultura ciudadana para la confianza, la convivencia y la participación desde la vida cotidiana en Engativá"/>
    <s v="1. Implementar estrategias de atención de movilizaciones y aglomeraciones en el territorio a través de equipos de gestores de convivencia bajo el direccionamiento estratégico de la Secretaría de seguridad,convivencia y justicia"/>
    <n v="70"/>
    <n v="34"/>
    <n v="34"/>
    <s v="N/A"/>
    <s v="N/A"/>
    <s v="N/A"/>
    <n v="0"/>
    <n v="0"/>
    <s v="TPPD-Trazador Presupuestal para Población con Discapacidad"/>
    <x v="0"/>
    <x v="3"/>
    <x v="4"/>
    <s v="No"/>
    <s v="N/A"/>
    <n v="587250002"/>
    <n v="587250002"/>
    <n v="0"/>
    <s v="03-Inspirar confianza y legitimidad para vivir sin miedo y ser epicentro de cultura ciudadana, paz y reconciliación"/>
    <s v="43-Cultura ciudadana para la confianza, la convivencia y la participación desde la vida cotidiana"/>
    <s v="N/A"/>
    <x v="11"/>
  </r>
  <r>
    <x v="0"/>
    <x v="13"/>
    <x v="2"/>
    <x v="34"/>
    <s v="ENGATIVÁ"/>
    <n v="2022"/>
    <s v="0010"/>
    <x v="0"/>
    <s v="O23011604490000001621"/>
    <s v="N/A"/>
    <s v="Movilidad segura, sostenible y accesible en Engativá"/>
    <s v="1. Intervenir metros cuadrados de elementos del sistema de espacio público peatonal con acciones de construcción y/o conservación"/>
    <n v="4439"/>
    <n v="3077"/>
    <n v="3077"/>
    <s v="N/A"/>
    <s v="N/A"/>
    <s v="N/A"/>
    <n v="0"/>
    <n v="0"/>
    <s v="TPPD-Trazador Presupuestal para Población con Discapacidad"/>
    <x v="0"/>
    <x v="0"/>
    <x v="5"/>
    <s v="No"/>
    <s v="N/A"/>
    <n v="1284788000"/>
    <n v="1284788000"/>
    <n v="0"/>
    <s v="04-Hacer de Bogotá Región un modelo de movilidad multimodal, incluyente y sostenible"/>
    <s v="49-Movilidad segura, sostenible y accesible"/>
    <s v="N/A"/>
    <x v="11"/>
  </r>
  <r>
    <x v="0"/>
    <x v="13"/>
    <x v="2"/>
    <x v="34"/>
    <s v="ENGATIVÁ"/>
    <n v="2022"/>
    <s v="0010"/>
    <x v="0"/>
    <s v="O23011605570000001623"/>
    <s v="N/A"/>
    <s v="Gestión pública y control social"/>
    <s v="1. Realizar estratégias de fortalecimiento institucional"/>
    <n v="4"/>
    <n v="1"/>
    <n v="1"/>
    <s v="N/A"/>
    <s v="N/A"/>
    <s v="N/A"/>
    <n v="0"/>
    <n v="0"/>
    <s v="TPPD-Trazador Presupuestal para Población con Discapacidad"/>
    <x v="0"/>
    <x v="3"/>
    <x v="4"/>
    <s v="No"/>
    <s v="N/A"/>
    <n v="10223908000"/>
    <n v="10213014713"/>
    <n v="0"/>
    <s v="05-Construir Bogotá Región con gobierno abierto, transparente y ciudadanía consciente"/>
    <s v="57-Gestión Pública Local"/>
    <s v="N/A"/>
    <x v="11"/>
  </r>
  <r>
    <x v="0"/>
    <x v="13"/>
    <x v="2"/>
    <x v="35"/>
    <s v="SUBA"/>
    <n v="2022"/>
    <s v="0011"/>
    <x v="0"/>
    <s v="O23011601060000001967"/>
    <s v="N/A"/>
    <s v="Suba saludable y sin barreras"/>
    <s v="1. Vincular personas con discapacidad, cuidadores y cuidadoras a actividades alternativas en Salud"/>
    <n v="1800"/>
    <n v="900"/>
    <n v="900"/>
    <s v="N/A"/>
    <s v="N/A"/>
    <s v="N/A"/>
    <n v="0"/>
    <n v="0"/>
    <s v="TPPD-Trazador Presupuestal para Población con Discapacidad"/>
    <x v="0"/>
    <x v="5"/>
    <x v="15"/>
    <s v="No"/>
    <s v="N/A"/>
    <n v="1970385695"/>
    <n v="1970385695"/>
    <n v="0"/>
    <s v="01-Hacer un nuevo contrato social con igualdad de oportunidades para la inclusión social, productiva y política"/>
    <s v="06-Sistema Distrital del Cuidado"/>
    <s v="N/A"/>
    <x v="11"/>
  </r>
  <r>
    <x v="0"/>
    <x v="13"/>
    <x v="2"/>
    <x v="35"/>
    <s v="SUBA"/>
    <n v="2022"/>
    <s v="0011"/>
    <x v="0"/>
    <s v="O23011601060000001967"/>
    <s v="N/A"/>
    <s v="Suba saludable y sin barreras"/>
    <s v="3. Beneficiar personas con discapacidad con la entrega de Dispositivos de Asistencia Personal - Ayudas Técnicas (no incluidas en los Planes de Beneficios)"/>
    <n v="1500"/>
    <n v="0"/>
    <n v="0"/>
    <s v="N/A"/>
    <s v="N/A"/>
    <s v="N/A"/>
    <n v="0"/>
    <n v="0"/>
    <s v="TPPD-Trazador Presupuestal para Población con Discapacidad"/>
    <x v="1"/>
    <x v="5"/>
    <x v="19"/>
    <s v="No"/>
    <s v="N/A"/>
    <n v="0"/>
    <s v=""/>
    <n v="0"/>
    <s v="01-Hacer un nuevo contrato social con igualdad de oportunidades para la inclusión social, productiva y política"/>
    <s v="06-Sistema Distrital del Cuidado"/>
    <s v="N/A"/>
    <x v="11"/>
  </r>
  <r>
    <x v="0"/>
    <x v="13"/>
    <x v="2"/>
    <x v="36"/>
    <s v="BARRIOS UNIDOS"/>
    <n v="2022"/>
    <s v="0012"/>
    <x v="0"/>
    <s v="O23011601060000002062"/>
    <s v="N/A"/>
    <s v="Sistema Local de Cuidado"/>
    <s v="2. Vincular Personas con discapacidad, cuidadores y cuidadoras, en actividades alternativas de salud"/>
    <n v="400"/>
    <n v="100"/>
    <n v="0"/>
    <s v="N/A"/>
    <s v="N/A"/>
    <s v="N/A"/>
    <n v="0"/>
    <n v="0"/>
    <s v="TPPD-Trazador Presupuestal para Población con Discapacidad"/>
    <x v="1"/>
    <x v="5"/>
    <x v="19"/>
    <s v="Si"/>
    <s v="N/A"/>
    <n v="330072755"/>
    <n v="330072755"/>
    <n v="0"/>
    <s v="01-Hacer un nuevo contrato social con igualdad de oportunidades para la inclusión social, productiva y política"/>
    <s v="06-Sistema Distrital del Cuidado"/>
    <s v="N/A"/>
    <x v="11"/>
  </r>
  <r>
    <x v="0"/>
    <x v="13"/>
    <x v="2"/>
    <x v="37"/>
    <s v="TEUSAQUILLO"/>
    <n v="2022"/>
    <s v="0013"/>
    <x v="0"/>
    <s v="O23011601060000002113"/>
    <s v="N/A"/>
    <s v="Teusaquillo incluyente para las personas con discapacidad y la disminución de factores de riesgo frente al consumo de sustancias psicoactivas"/>
    <s v="1. Beneficiar Personas Con discapacidad a treves del suministro de ayudas técnicas no cubiertas por el POS."/>
    <n v="300"/>
    <n v="75"/>
    <n v="75"/>
    <s v="N/A"/>
    <s v="N/A"/>
    <s v="N/A"/>
    <n v="0"/>
    <n v="0"/>
    <s v="TPPD-Trazador Presupuestal para Población con Discapacidad"/>
    <x v="1"/>
    <x v="5"/>
    <x v="14"/>
    <s v="No"/>
    <s v="N/A"/>
    <n v="179500000"/>
    <n v="178864125"/>
    <n v="0"/>
    <s v="01-Hacer un nuevo contrato social con igualdad de oportunidades para la inclusión social, productiva y política"/>
    <s v="06-Sistema Distrital del Cuidado"/>
    <s v="N/A"/>
    <x v="11"/>
  </r>
  <r>
    <x v="0"/>
    <x v="13"/>
    <x v="2"/>
    <x v="37"/>
    <s v="TEUSAQUILLO"/>
    <n v="2022"/>
    <s v="0013"/>
    <x v="0"/>
    <s v="O23011601060000002113"/>
    <s v="N/A"/>
    <s v="Teusaquillo incluyente para las personas con discapacidad y la disminución de factores de riesgo frente al consumo de sustancias psicoactivas"/>
    <s v="2. Vincular Personas A las acciones desarrolladas desde los dispositivos de base comunitaria en respuesta al consumo de SPA"/>
    <n v="480"/>
    <n v="120"/>
    <n v="240"/>
    <s v="N/A"/>
    <s v="N/A"/>
    <s v="N/A"/>
    <n v="0"/>
    <n v="0"/>
    <s v="TPPD-Trazador Presupuestal para Población con Discapacidad"/>
    <x v="0"/>
    <x v="5"/>
    <x v="16"/>
    <s v="No"/>
    <s v="N/A"/>
    <n v="113500000"/>
    <n v="113292000"/>
    <n v="0"/>
    <s v="01-Hacer un nuevo contrato social con igualdad de oportunidades para la inclusión social, productiva y política"/>
    <s v="06-Sistema Distrital del Cuidado"/>
    <s v="N/A"/>
    <x v="11"/>
  </r>
  <r>
    <x v="0"/>
    <x v="13"/>
    <x v="2"/>
    <x v="37"/>
    <s v="TEUSAQUILLO"/>
    <n v="2022"/>
    <s v="0013"/>
    <x v="0"/>
    <s v="O23011602330000002139"/>
    <s v="N/A"/>
    <s v="Teusaquillo con parques para disfrutar"/>
    <s v="1. Intervenir y/o Mantener parques De bolsillo y/o Vecinales"/>
    <n v="4"/>
    <n v="1"/>
    <n v="2"/>
    <s v="N/A"/>
    <s v="N/A"/>
    <s v="N/A"/>
    <n v="0"/>
    <n v="0"/>
    <s v="TPPD-Trazador Presupuestal para Población con Discapacidad"/>
    <x v="0"/>
    <x v="0"/>
    <x v="5"/>
    <s v="No"/>
    <s v="N/A"/>
    <n v="588652662"/>
    <n v="588257810"/>
    <n v="0"/>
    <s v="02-Cambiar nuestros hábitos de vida para reverdecer a Bogotá y adaptarnos y mitigar la crisis climática"/>
    <s v="33-Más árboles y más y mejor espacio público"/>
    <s v="N/A"/>
    <x v="11"/>
  </r>
  <r>
    <x v="0"/>
    <x v="13"/>
    <x v="2"/>
    <x v="37"/>
    <s v="TEUSAQUILLO"/>
    <n v="2022"/>
    <s v="0013"/>
    <x v="0"/>
    <s v="O23011604490000002154"/>
    <s v="N/A"/>
    <s v="Teusaquillo mejor con la malla vial y espacio público"/>
    <s v="1. Intervenir Km carril de malla vial urbana (local y/o intermedia) con acciones de construcción y/o conservación."/>
    <n v="6.87"/>
    <n v="3.17"/>
    <n v="3.17"/>
    <s v="N/A"/>
    <s v="N/A"/>
    <s v="N/A"/>
    <n v="0"/>
    <n v="0"/>
    <s v="TPPD-Trazador Presupuestal para Población con Discapacidad"/>
    <x v="0"/>
    <x v="0"/>
    <x v="5"/>
    <s v="No"/>
    <s v="N/A"/>
    <n v="4654221654"/>
    <n v="4654221654"/>
    <n v="0"/>
    <s v="04-Hacer de Bogotá Región un modelo de movilidad multimodal, incluyente y sostenible"/>
    <s v="49-Movilidad segura, sostenible y accesible"/>
    <s v="N/A"/>
    <x v="11"/>
  </r>
  <r>
    <x v="0"/>
    <x v="13"/>
    <x v="2"/>
    <x v="37"/>
    <s v="TEUSAQUILLO"/>
    <n v="2022"/>
    <s v="0013"/>
    <x v="0"/>
    <s v="O23011604490000002154"/>
    <s v="N/A"/>
    <s v="Teusaquillo mejor con la malla vial y espacio público"/>
    <s v="2. Intervenir metros cuadrados de elementos del sistema de espacio público peatonal) con acciones de construcción y/o conservación."/>
    <n v="2300"/>
    <n v="1300"/>
    <n v="1363"/>
    <s v="N/A"/>
    <s v="N/A"/>
    <s v="N/A"/>
    <n v="0"/>
    <n v="0"/>
    <s v="TPPD-Trazador Presupuestal para Población con Discapacidad"/>
    <x v="0"/>
    <x v="0"/>
    <x v="5"/>
    <s v="No"/>
    <s v="N/A"/>
    <n v="693376101"/>
    <n v="693376101"/>
    <n v="0"/>
    <s v="04-Hacer de Bogotá Región un modelo de movilidad multimodal, incluyente y sostenible"/>
    <s v="49-Movilidad segura, sostenible y accesible"/>
    <s v="N/A"/>
    <x v="11"/>
  </r>
  <r>
    <x v="0"/>
    <x v="13"/>
    <x v="2"/>
    <x v="38"/>
    <s v="LOS MÁRTIRES"/>
    <n v="2022"/>
    <s v="0014"/>
    <x v="0"/>
    <s v="O23011601060000002043"/>
    <s v="N/A"/>
    <s v="Ayudas técnicas y medicina ancestral"/>
    <s v="1. Beneficiar PERSONAS con discapacidad a través de Dispositivos de Asistencia Personal - Ayudas Técnicas (no incluidas en los Planes de Beneficios)."/>
    <n v="240"/>
    <n v="60"/>
    <n v="47"/>
    <s v="N/A"/>
    <s v="N/A"/>
    <s v="N/A"/>
    <n v="0"/>
    <n v="0"/>
    <s v="TPPD-Trazador Presupuestal para Población con Discapacidad"/>
    <x v="1"/>
    <x v="5"/>
    <x v="14"/>
    <s v="Si"/>
    <s v="N/A"/>
    <n v="157698000"/>
    <n v="157698000"/>
    <n v="0"/>
    <s v="01-Hacer un nuevo contrato social con igualdad de oportunidades para la inclusión social, productiva y política"/>
    <s v="06-Sistema Distrital del Cuidado"/>
    <s v="N/A"/>
    <x v="11"/>
  </r>
  <r>
    <x v="0"/>
    <x v="13"/>
    <x v="2"/>
    <x v="38"/>
    <s v="LOS MÁRTIRES"/>
    <n v="2022"/>
    <s v="0014"/>
    <x v="0"/>
    <s v="O23011601060000002065"/>
    <s v="N/A"/>
    <s v="Mártires cuidadora"/>
    <s v="4. Vincular PERSONAS con discapacidad, cudadores y cuidadoras, en alternativas de salud"/>
    <n v="600"/>
    <n v="150"/>
    <n v="150"/>
    <s v="N/A"/>
    <s v="N/A"/>
    <s v="N/A"/>
    <n v="0"/>
    <n v="0"/>
    <s v="TPPD-Trazador Presupuestal para Población con Discapacidad"/>
    <x v="1"/>
    <x v="5"/>
    <x v="19"/>
    <s v="Si"/>
    <s v="N/A"/>
    <n v="420205000"/>
    <n v="420205000"/>
    <n v="0"/>
    <s v="01-Hacer un nuevo contrato social con igualdad de oportunidades para la inclusión social, productiva y política"/>
    <s v="06-Sistema Distrital del Cuidado"/>
    <s v="N/A"/>
    <x v="11"/>
  </r>
  <r>
    <x v="0"/>
    <x v="13"/>
    <x v="2"/>
    <x v="39"/>
    <s v="ANTONIO NARIÑO"/>
    <n v="2022"/>
    <s v="0015"/>
    <x v="0"/>
    <s v="O23011601060000002194"/>
    <s v="N/A"/>
    <s v="Acciones de fomento y promoción de las condiciones de salud"/>
    <s v="1. Vincular Número de personas con discapacidad, cuidadoras y cuidadores, vinculados en alternativas de salud Vincular 300 personas con discapacidad, cuidadoras y cuidadores, en actividades alternativas de salud."/>
    <n v="300"/>
    <n v="75"/>
    <n v="80"/>
    <s v="N/A"/>
    <s v="N/A"/>
    <s v="N/A"/>
    <n v="0"/>
    <n v="0"/>
    <s v="TPPD-Trazador Presupuestal para Población con Discapacidad"/>
    <x v="1"/>
    <x v="4"/>
    <x v="10"/>
    <s v="No"/>
    <s v="N/A"/>
    <n v="129282190"/>
    <n v="125727435"/>
    <n v="0"/>
    <s v="01-Hacer un nuevo contrato social con igualdad de oportunidades para la inclusión social, productiva y política"/>
    <s v="06-Sistema Distrital del Cuidado"/>
    <s v="N/A"/>
    <x v="11"/>
  </r>
  <r>
    <x v="0"/>
    <x v="13"/>
    <x v="2"/>
    <x v="39"/>
    <s v="ANTONIO NARIÑO"/>
    <n v="2022"/>
    <s v="0015"/>
    <x v="0"/>
    <s v="O23011601060000002194"/>
    <s v="N/A"/>
    <s v="Acciones de fomento y promoción de las condiciones de salud"/>
    <s v="2. Beneficiar Número de personas con discapacidad  beneficiadas con Dsipositivos de Asistencia Personal - Ayudas T Beneficiar 200 personas con discapacidad a través de Dispositivos de Asistencia Personal - Ayudas técnicas (no incluidas en los planes de beneficios)"/>
    <n v="200"/>
    <n v="50"/>
    <n v="37"/>
    <s v="N/A"/>
    <s v="N/A"/>
    <s v="N/A"/>
    <n v="0"/>
    <n v="0"/>
    <s v="TPPD-Trazador Presupuestal para Población con Discapacidad"/>
    <x v="1"/>
    <x v="5"/>
    <x v="19"/>
    <s v="Si"/>
    <s v="N/A"/>
    <n v="125000000"/>
    <n v="124803150"/>
    <n v="0"/>
    <s v="01-Hacer un nuevo contrato social con igualdad de oportunidades para la inclusión social, productiva y política"/>
    <s v="06-Sistema Distrital del Cuidado"/>
    <s v="N/A"/>
    <x v="11"/>
  </r>
  <r>
    <x v="0"/>
    <x v="13"/>
    <x v="2"/>
    <x v="39"/>
    <s v="ANTONIO NARIÑO"/>
    <n v="2022"/>
    <s v="0015"/>
    <x v="0"/>
    <s v="O23011601210000002201"/>
    <s v="N/A"/>
    <s v="Acciones de fomento y promoción de actividades artísticas, interculturales, culturales y/o patrimoniales."/>
    <s v="1. Realizar Eventos de promoción de actividades culturales realizadas Realizar 8 eventos de promoción de actividades culturales."/>
    <n v="8"/>
    <n v="2"/>
    <n v="3"/>
    <s v="N/A"/>
    <s v="N/A"/>
    <s v="N/A"/>
    <n v="0"/>
    <n v="0"/>
    <s v="TPPD-Trazador Presupuestal para Población con Discapacidad"/>
    <x v="0"/>
    <x v="0"/>
    <x v="7"/>
    <s v="No"/>
    <s v="N/A"/>
    <n v="488502724"/>
    <n v="468258106"/>
    <n v="0"/>
    <s v="01-Hacer un nuevo contrato social con igualdad de oportunidades para la inclusión social, productiva y política"/>
    <s v="21-Creación y vida cotidiana: Apropiación ciudadana del arte, la cultura y el patrimonio, para la democracia cultural"/>
    <s v="N/A"/>
    <x v="11"/>
  </r>
  <r>
    <x v="0"/>
    <x v="13"/>
    <x v="2"/>
    <x v="39"/>
    <s v="ANTONIO NARIÑO"/>
    <n v="2022"/>
    <s v="0015"/>
    <x v="0"/>
    <s v="O23011605550000002190"/>
    <s v="N/A"/>
    <s v="Acciones de fomento y fortalecimiento de procesos participativos"/>
    <s v="4. Fortalecer Número de organizaciones, JAC e instancias de participación ciudadana fortalecidas Fortalecer 70 organizaciones, JAC e instacncias de participación ciudadana"/>
    <n v="70"/>
    <n v="18"/>
    <n v="0"/>
    <s v="N/A"/>
    <s v="N/A"/>
    <s v="N/A"/>
    <n v="0"/>
    <n v="0"/>
    <s v="TPPD-Trazador Presupuestal para Población con Discapacidad"/>
    <x v="0"/>
    <x v="1"/>
    <x v="2"/>
    <s v="No"/>
    <s v="N/A"/>
    <n v="123000000"/>
    <n v="94636000"/>
    <n v="0"/>
    <s v="05-Construir Bogotá Región con gobierno abierto, transparente y ciudadanía consciente"/>
    <s v="55-Fortalecimiento de Cultura Ciudadana y su institucionalidad"/>
    <s v="N/A"/>
    <x v="11"/>
  </r>
  <r>
    <x v="0"/>
    <x v="13"/>
    <x v="2"/>
    <x v="40"/>
    <s v="LA CANDELARIA"/>
    <n v="2022"/>
    <s v="0017"/>
    <x v="0"/>
    <s v="O23011601060000001664"/>
    <s v="N/A"/>
    <s v="La Candelaria incluyente y ancestral"/>
    <s v="1. Beneficiar Personas con discapacidad a través de Dispositivos de Asistencia Personal - Ayudas Técnicas (no incluidas en los Planes de Beneficios)."/>
    <n v="100"/>
    <n v="26"/>
    <n v="26"/>
    <s v="N/A"/>
    <s v="N/A"/>
    <s v="N/A"/>
    <n v="0"/>
    <n v="0"/>
    <s v="TPPD-Trazador Presupuestal para Población con Discapacidad"/>
    <x v="1"/>
    <x v="5"/>
    <x v="19"/>
    <s v="Si"/>
    <s v="N/A"/>
    <n v="130624000"/>
    <n v="130624000"/>
    <n v="0"/>
    <s v="01-Hacer un nuevo contrato social con igualdad de oportunidades para la inclusión social, productiva y política"/>
    <s v="06-Sistema Distrital del Cuidado"/>
    <s v="N/A"/>
    <x v="11"/>
  </r>
  <r>
    <x v="0"/>
    <x v="13"/>
    <x v="2"/>
    <x v="40"/>
    <s v="LA CANDELARIA"/>
    <n v="2022"/>
    <s v="0017"/>
    <x v="0"/>
    <s v="O23011604490000002020"/>
    <s v="N/A"/>
    <s v="La Candelaria sostenible: espacio público e infraestructura para la movilidad"/>
    <s v="1. Intervenir Metros cuadrados de elementos del sistema de espacio público peatonal con acciones de  conservación que fomente el acceso de las personas con discapacidad ."/>
    <n v="600"/>
    <n v="450"/>
    <n v="3028"/>
    <s v="N/A"/>
    <s v="N/A"/>
    <s v="N/A"/>
    <n v="0"/>
    <n v="0"/>
    <s v="TPPD-Trazador Presupuestal para Población con Discapacidad"/>
    <x v="0"/>
    <x v="0"/>
    <x v="5"/>
    <s v="No"/>
    <s v="N/A"/>
    <n v="3440706200"/>
    <n v="3399570137"/>
    <n v="0"/>
    <s v="04-Hacer de Bogotá Región un modelo de movilidad multimodal, incluyente y sostenible"/>
    <s v="49-Movilidad segura, sostenible y accesible"/>
    <s v="N/A"/>
    <x v="11"/>
  </r>
  <r>
    <x v="0"/>
    <x v="13"/>
    <x v="2"/>
    <x v="41"/>
    <s v="RAFAEL URIBE URIBE"/>
    <n v="2022"/>
    <s v="0018"/>
    <x v="0"/>
    <s v="O23011601060000001658"/>
    <s v="N/A"/>
    <s v="Promoción y prevención de la salud en Rafael Uribe Uribe"/>
    <s v="1. Vincular personas con discapacidad, cuidadores y cuidadoras en actividades alternativas de salud"/>
    <n v="250"/>
    <n v="100"/>
    <n v="100"/>
    <s v="N/A"/>
    <s v="N/A"/>
    <s v="N/A"/>
    <n v="0"/>
    <n v="0"/>
    <s v="TPPD-Trazador Presupuestal para Población con Discapacidad"/>
    <x v="0"/>
    <x v="4"/>
    <x v="13"/>
    <s v="No"/>
    <s v="N/A"/>
    <n v="408000000"/>
    <n v="394657300"/>
    <n v="0"/>
    <s v="01-Hacer un nuevo contrato social con igualdad de oportunidades para la inclusión social, productiva y política"/>
    <s v="06-Sistema Distrital del Cuidado"/>
    <s v="N/A"/>
    <x v="11"/>
  </r>
  <r>
    <x v="0"/>
    <x v="13"/>
    <x v="2"/>
    <x v="41"/>
    <s v="RAFAEL URIBE URIBE"/>
    <n v="2022"/>
    <s v="0018"/>
    <x v="0"/>
    <s v="O23011601060000001658"/>
    <s v="N/A"/>
    <s v="Promoción y prevención de la salud en Rafael Uribe Uribe"/>
    <s v="3. Beneficiar personas con discapacidad a través de Dispositivos de Asistencia Personal - Ayudas Técnicas (no incluidas en los Planes de Beneficios)"/>
    <n v="960"/>
    <n v="340"/>
    <n v="340"/>
    <s v="N/A"/>
    <s v="N/A"/>
    <s v="N/A"/>
    <n v="0"/>
    <n v="0"/>
    <s v="TPPD-Trazador Presupuestal para Población con Discapacidad"/>
    <x v="1"/>
    <x v="5"/>
    <x v="19"/>
    <s v="No"/>
    <s v="N/A"/>
    <n v="1102586000"/>
    <n v="1102586000"/>
    <n v="0"/>
    <s v="01-Hacer un nuevo contrato social con igualdad de oportunidades para la inclusión social, productiva y política"/>
    <s v="06-Sistema Distrital del Cuidado"/>
    <s v="N/A"/>
    <x v="11"/>
  </r>
  <r>
    <x v="0"/>
    <x v="13"/>
    <x v="2"/>
    <x v="42"/>
    <s v="SUMAPAZ"/>
    <n v="2022"/>
    <s v="0020"/>
    <x v="0"/>
    <s v="O23011601060000001643"/>
    <s v="N/A"/>
    <s v="Mejores condiciones de salud en la Ruralidad"/>
    <s v="1. Vincular personas con discapacidad, cuidadores y cuidadoras, en actividades alternativas de salud."/>
    <n v="100"/>
    <n v="25"/>
    <n v="25"/>
    <s v="N/A"/>
    <s v="N/A"/>
    <s v="N/A"/>
    <n v="0"/>
    <n v="0"/>
    <s v="TPPD-Trazador Presupuestal para Población con Discapacidad"/>
    <x v="0"/>
    <x v="5"/>
    <x v="15"/>
    <s v="No"/>
    <s v="N/A"/>
    <n v="140000000"/>
    <n v="140000000"/>
    <n v="0"/>
    <s v="01-Hacer un nuevo contrato social con igualdad de oportunidades para la inclusión social, productiva y política"/>
    <s v="06-Sistema Distrital del Cuidado"/>
    <s v="N/A"/>
    <x v="11"/>
  </r>
  <r>
    <x v="0"/>
    <x v="13"/>
    <x v="2"/>
    <x v="42"/>
    <s v="SUMAPAZ"/>
    <n v="2022"/>
    <s v="0020"/>
    <x v="0"/>
    <s v="O23011601060000001643"/>
    <s v="N/A"/>
    <s v="Mejores condiciones de salud en la Ruralidad"/>
    <s v="3. Beneficiar personas con discapacidad a través de Dispositivos de Asistencia Personal - Ayudas Técnicas (no incluidas en los Planes de Beneficios)."/>
    <n v="100"/>
    <n v="25"/>
    <n v="25"/>
    <s v="N/A"/>
    <s v="N/A"/>
    <s v="N/A"/>
    <n v="0"/>
    <n v="0"/>
    <s v="TPPD-Trazador Presupuestal para Población con Discapacidad"/>
    <x v="0"/>
    <x v="5"/>
    <x v="15"/>
    <s v="No"/>
    <s v="N/A"/>
    <n v="130000000"/>
    <n v="130000000"/>
    <n v="0"/>
    <s v="01-Hacer un nuevo contrato social con igualdad de oportunidades para la inclusión social, productiva y política"/>
    <s v="06-Sistema Distrital del Cuidado"/>
    <s v="N/A"/>
    <x v="11"/>
  </r>
  <r>
    <x v="1"/>
    <x v="0"/>
    <x v="0"/>
    <x v="0"/>
    <s v="SGRAL"/>
    <n v="2022"/>
    <s v="0104"/>
    <x v="0"/>
    <s v="O23011605510000007869"/>
    <s v="2020110010187"/>
    <s v="Implementación del modelo de gobierno abierto, accesible e incluyente de Bogotá"/>
    <m/>
    <m/>
    <m/>
    <m/>
    <s v="PM/0104/0124/23020407869"/>
    <s v="24. MODELO DE GOBIERNO ABIERTO ACCESIBLE E INCLUYENTE IMPLEMENTADO"/>
    <s v="45. Porcentaje de implementación del modelo de Gobierno Abierto accesible e incluyente"/>
    <n v="20"/>
    <n v="20"/>
    <s v="TPPD-Trazador Presupuestal para Población con Discapacidad"/>
    <x v="0"/>
    <x v="0"/>
    <x v="0"/>
    <s v="No"/>
    <m/>
    <n v="156544452"/>
    <n v="156544452"/>
    <n v="156544452"/>
    <s v="05-Construir Bogotá Región con gobierno abierto, transparente y ciudadanía consciente"/>
    <s v="51-Gobierno Abierto"/>
    <s v="N/A"/>
    <x v="11"/>
  </r>
  <r>
    <x v="1"/>
    <x v="0"/>
    <x v="0"/>
    <x v="0"/>
    <s v="SGRAL"/>
    <n v="2022"/>
    <s v="0104"/>
    <x v="0"/>
    <s v="O23011605510000007869"/>
    <s v="2020110010187"/>
    <s v="Implementación del modelo de gobierno abierto, accesible e incluyente de Bogotá"/>
    <m/>
    <m/>
    <m/>
    <m/>
    <s v="PM/0104/0124/23020837869"/>
    <s v="24. MODELO DE GOBIERNO ABIERTO ACCESIBLE E INCLUYENTE IMPLEMENTADO"/>
    <s v="45. Porcentaje de implementación del modelo de Gobierno Abierto accesible e incluyente"/>
    <n v="20"/>
    <n v="20"/>
    <s v="TPPD-Trazador Presupuestal para Población con Discapacidad"/>
    <x v="0"/>
    <x v="0"/>
    <x v="0"/>
    <s v="No"/>
    <m/>
    <n v="260643076"/>
    <n v="260643076"/>
    <n v="260643076"/>
    <s v="05-Construir Bogotá Región con gobierno abierto, transparente y ciudadanía consciente"/>
    <s v="51-Gobierno Abierto"/>
    <s v="N/A"/>
    <x v="11"/>
  </r>
  <r>
    <x v="1"/>
    <x v="0"/>
    <x v="0"/>
    <x v="0"/>
    <s v="SGRAL"/>
    <n v="2022"/>
    <s v="0104"/>
    <x v="0"/>
    <s v="O23011605540000007872"/>
    <s v="2020110010185"/>
    <s v="Transformación digital y gestión TIC"/>
    <m/>
    <m/>
    <m/>
    <m/>
    <s v="PM/0104/0122/23020407872"/>
    <s v="22. LINEAMIENTOS PARA LOS SERVICIOS DIGITALES Y APROVECHAMIENTO DE LAS TICS"/>
    <s v="43. Porcentaje de agendas de transformación digital asesoradas"/>
    <n v="45"/>
    <n v="45"/>
    <s v="TPPD-Trazador Presupuestal para Población con Discapacidad"/>
    <x v="0"/>
    <x v="0"/>
    <x v="0"/>
    <s v="No"/>
    <m/>
    <n v="797552204"/>
    <n v="773383771"/>
    <n v="773383771"/>
    <s v="05-Construir Bogotá Región con gobierno abierto, transparente y ciudadanía consciente"/>
    <s v="54-Transformación digital y gestión de TIC para un territorio inteligente"/>
    <s v="N/A"/>
    <x v="11"/>
  </r>
  <r>
    <x v="1"/>
    <x v="0"/>
    <x v="0"/>
    <x v="0"/>
    <s v="SGRAL"/>
    <n v="2022"/>
    <s v="0104"/>
    <x v="0"/>
    <s v="O23011605560000007867"/>
    <s v="2020110010190"/>
    <s v="Generación de los lineamientos de comunicación del Distrito para construir ciudad y ciudadanía"/>
    <m/>
    <m/>
    <m/>
    <m/>
    <s v="PM/0104/0125/45990207867"/>
    <s v="25. LINEAMIENTOS DE COMUNICACIÓN DISTRITAL"/>
    <s v="46. Número de mediciones de análisis y seguimiento de opinión pública, y de la información que emitan los medios de comunicación y redes."/>
    <n v="12"/>
    <n v="2"/>
    <s v="TPPD-Trazador Presupuestal para Población con Discapacidad"/>
    <x v="0"/>
    <x v="0"/>
    <x v="0"/>
    <s v="No"/>
    <m/>
    <n v="157696000"/>
    <n v="157696000"/>
    <n v="157696000"/>
    <s v="05-Construir Bogotá Región con gobierno abierto, transparente y ciudadanía consciente"/>
    <s v="56-Gestión Pública Efectiva"/>
    <s v="N/A"/>
    <x v="11"/>
  </r>
  <r>
    <x v="1"/>
    <x v="0"/>
    <x v="0"/>
    <x v="0"/>
    <s v="SGRAL"/>
    <n v="2022"/>
    <s v="0104"/>
    <x v="0"/>
    <s v="O23011605560000007870"/>
    <n v="2020110010186"/>
    <s v="Servicio a la ciudadanía, moderno, eficiente y de calidad."/>
    <m/>
    <m/>
    <m/>
    <m/>
    <s v="PM/0104/0123/45990187870"/>
    <s v="23. ESTRATEGIA DE SERVICIO AL CIUDADANO EFICIENTE Y TR"/>
    <s v="44. Porcentaje de implementación de la estrategia de seguimiento de la efectividad y calidad de la atención a la ciudadanía."/>
    <n v="100"/>
    <n v="100"/>
    <s v="TPPD-Trazador Presupuestal para Población con Discapacidad"/>
    <x v="0"/>
    <x v="0"/>
    <x v="0"/>
    <s v="No"/>
    <m/>
    <n v="116840003"/>
    <n v="116840003"/>
    <n v="116840003"/>
    <s v="05-Construir Bogotá Región con gobierno abierto, transparente y ciudadanía consciente"/>
    <s v="56-Gestión Pública Efectiva"/>
    <s v="N/A"/>
    <x v="11"/>
  </r>
  <r>
    <x v="1"/>
    <x v="0"/>
    <x v="0"/>
    <x v="0"/>
    <s v="SGRAL"/>
    <n v="2022"/>
    <s v="0104"/>
    <x v="0"/>
    <s v="O23011605560000007873"/>
    <s v="2020110010189"/>
    <s v="Fortalecimiento de la Capacidad Institucional de la Secretaría General"/>
    <m/>
    <m/>
    <m/>
    <m/>
    <s v="PM/0104/0121/45990167873"/>
    <s v="21.Lineamientos para el fortalecimiento de la gestión pública eficiente"/>
    <s v="41. Porcentaje de avance en la implementación de la estrategia que permita fortalecer la gestión y desempeño institucional."/>
    <n v="21"/>
    <n v="21"/>
    <s v="TPPD-Trazador Presupuestal para Población con Discapacidad"/>
    <x v="0"/>
    <x v="0"/>
    <x v="0"/>
    <m/>
    <m/>
    <n v="600000000"/>
    <n v="600000000"/>
    <n v="391903317"/>
    <s v="05-Construir Bogotá Región con gobierno abierto, transparente y ciudadanía consciente"/>
    <s v="56-Gestión Pública Efectiva"/>
    <s v="499-Dotar e intervenir la infraestructura de las sedes de la Secretaria General de la Alcaldía Mayor de Bogotá"/>
    <x v="11"/>
  </r>
  <r>
    <x v="1"/>
    <x v="3"/>
    <x v="0"/>
    <x v="3"/>
    <s v="SED"/>
    <n v="2022"/>
    <s v="0112"/>
    <x v="0"/>
    <s v="O23011601130000007624"/>
    <s v="2020110010007"/>
    <s v="Servicio educativo de Cobertura con Equidad en Bogotá D.C."/>
    <m/>
    <m/>
    <m/>
    <m/>
    <s v="PM/0112/0101/22010337624"/>
    <s v="1. CUPO EDUCATIVO"/>
    <m/>
    <s v=""/>
    <s v=""/>
    <s v="TPPD-Trazador Presupuestal para Población con Discapacidad"/>
    <x v="0"/>
    <x v="2"/>
    <x v="3"/>
    <s v="No"/>
    <m/>
    <n v="600000000"/>
    <n v="1935667000"/>
    <n v="1274626100"/>
    <s v="01-Hacer un nuevo contrato social con igualdad de oportunidades para la inclusión social, productiva y política"/>
    <s v="13-Educación para todos y todas: acceso y permanencia con equidad y énfasis en educación rural"/>
    <s v="N/A"/>
    <x v="11"/>
  </r>
  <r>
    <x v="1"/>
    <x v="3"/>
    <x v="0"/>
    <x v="3"/>
    <s v="SED"/>
    <n v="2022"/>
    <s v="0112"/>
    <x v="0"/>
    <s v="O23011601140000007690"/>
    <s v="2020110010076"/>
    <s v="Fortalecimiento de la política de educación inclusiva para poblaciones y grupos de especial protección constitucional de Bogotá D.C."/>
    <m/>
    <m/>
    <m/>
    <m/>
    <s v="PM/0112/0111/22030067690"/>
    <s v="11.TRANSFORMACION PEDAGOGICA"/>
    <m/>
    <s v=""/>
    <s v=""/>
    <s v="TPPD-Trazador Presupuestal para Población con Discapacidad"/>
    <x v="0"/>
    <x v="2"/>
    <x v="3"/>
    <s v="No"/>
    <m/>
    <n v="7811684000"/>
    <n v="8340788432"/>
    <n v="7844071265"/>
    <s v="01-Hacer un nuevo contrato social con igualdad de oportunidades para la inclusión social, productiva y política"/>
    <s v="14-Formación integral: más y mejor tiempo en los colegios"/>
    <s v="N/A"/>
    <x v="11"/>
  </r>
  <r>
    <x v="1"/>
    <x v="3"/>
    <x v="0"/>
    <x v="3"/>
    <s v="SED"/>
    <n v="2022"/>
    <s v="0112"/>
    <x v="0"/>
    <s v="O23011601130000007813"/>
    <s v="2020110010132"/>
    <s v="Innovación y modernización de la plataforma tecnológica para el mejoramiento de la calidad educativa en los colegios públicos de la ciudad de Bogotá D.C."/>
    <m/>
    <m/>
    <m/>
    <m/>
    <s v="PM/0112/0102/22990637813"/>
    <s v="2. INFRAESTRUCTURA Y DOTACIÓN"/>
    <m/>
    <s v=""/>
    <s v=""/>
    <s v="TPPD-Trazador Presupuestal para Población con Discapacidad"/>
    <x v="0"/>
    <x v="0"/>
    <x v="0"/>
    <s v="No"/>
    <m/>
    <n v="154872000"/>
    <n v="154872000"/>
    <n v="154872000"/>
    <s v="01-Hacer un nuevo contrato social con igualdad de oportunidades para la inclusión social, productiva y política"/>
    <s v="13-Educación para todos y todas: acceso y permanencia con equidad y énfasis en educación rural"/>
    <s v="N/A"/>
    <x v="11"/>
  </r>
  <r>
    <x v="1"/>
    <x v="3"/>
    <x v="0"/>
    <x v="3"/>
    <s v="SED"/>
    <n v="2022"/>
    <s v="0112"/>
    <x v="0"/>
    <s v="O23011601130000007736"/>
    <s v="2020110010003"/>
    <s v="Fortalecimiento del bienestar de los estudiantes matriculados en el sistema educativo oficial a través del fomento de estilos de vida saludable, alimentación escolar y movilidad escolar en Bogotá"/>
    <m/>
    <m/>
    <m/>
    <m/>
    <s v="PM/0112/0114/22010297736"/>
    <s v="14. TRANSPORTE ESCOLAR"/>
    <m/>
    <s v=""/>
    <s v=""/>
    <s v="TPPD-Trazador Presupuestal para Población con Discapacidad"/>
    <x v="0"/>
    <x v="2"/>
    <x v="3"/>
    <s v="No"/>
    <m/>
    <n v="2198833585"/>
    <n v="4899698177"/>
    <n v="4899674064"/>
    <s v="01-Hacer un nuevo contrato social con igualdad de oportunidades para la inclusión social, productiva y política"/>
    <s v="13-Educación para todos y todas: acceso y permanencia con equidad y énfasis en educación rural"/>
    <s v="N/A"/>
    <x v="11"/>
  </r>
  <r>
    <x v="1"/>
    <x v="3"/>
    <x v="0"/>
    <x v="3"/>
    <s v="SED"/>
    <n v="2022"/>
    <s v="0112"/>
    <x v="0"/>
    <s v="O23011601130000007808"/>
    <s v="2020110010131"/>
    <s v="Administración del Talento Humano al Servicio de la Educación Oficial de Bogotá D.C."/>
    <m/>
    <m/>
    <m/>
    <m/>
    <s v="PM/0112/0101/22010717808"/>
    <s v="1. CUPO EDUCATIVO"/>
    <m/>
    <s v=""/>
    <s v=""/>
    <s v="TPPD-Trazador Presupuestal para Población con Discapacidad"/>
    <x v="0"/>
    <x v="3"/>
    <x v="4"/>
    <s v="No"/>
    <m/>
    <n v="5243124401.6554728"/>
    <n v="5243124402"/>
    <n v="5243124402"/>
    <s v="01-Hacer un nuevo contrato social con igualdad de oportunidades para la inclusión social, productiva y política"/>
    <s v="13-Educación para todos y todas: acceso y permanencia con equidad y énfasis en educación rural"/>
    <s v="N/A"/>
    <x v="11"/>
  </r>
  <r>
    <x v="1"/>
    <x v="5"/>
    <x v="0"/>
    <x v="5"/>
    <s v="SDDE"/>
    <n v="2022"/>
    <s v="0117"/>
    <x v="0"/>
    <s v="O23011601180000007863"/>
    <s v="2020110010354"/>
    <s v=" Mejoramiento del empleo incluyente y pertinente en Bogotá"/>
    <m/>
    <m/>
    <m/>
    <m/>
    <s v="PM/0117/0112/36020047863"/>
    <s v="12 Empleo Incluyente y pertiente"/>
    <s v="125 No. jóvenes colocados laboralmente"/>
    <n v="39235"/>
    <n v="15697"/>
    <s v="TPPD-Trazador Presupuestal para Población con Discapacidad"/>
    <x v="0"/>
    <x v="3"/>
    <x v="4"/>
    <s v="No"/>
    <m/>
    <n v="103561448984"/>
    <n v="20435730506.666668"/>
    <n v="16116187901.628506"/>
    <s v="01-Hacer un nuevo contrato social con igualdad de oportunidades para la inclusión social, productiva y política"/>
    <s v="18-Cierre de brechas para la inclusión productiva urbano rural"/>
    <s v="N/A"/>
    <x v="11"/>
  </r>
  <r>
    <x v="1"/>
    <x v="5"/>
    <x v="0"/>
    <x v="5"/>
    <s v="SDDE"/>
    <n v="2022"/>
    <s v="0117"/>
    <x v="0"/>
    <s v="O23011601180000007863"/>
    <s v="2020110010354"/>
    <s v=" Mejoramiento del empleo incluyente y pertinente en Bogotá"/>
    <m/>
    <m/>
    <m/>
    <m/>
    <s v="PM/0117/0112/36020047863"/>
    <s v="12 Empleo Incluyente y pertiente"/>
    <s v="124 No. mujeres colocadas laboralmente"/>
    <n v="20000"/>
    <n v="13920"/>
    <s v="TPPD-Trazador Presupuestal para Población con Discapacidad"/>
    <x v="0"/>
    <x v="3"/>
    <x v="4"/>
    <s v="No"/>
    <m/>
    <n v="8192522587"/>
    <n v="20501612096.666668"/>
    <n v="5820759828.6515236"/>
    <s v="01-Hacer un nuevo contrato social con igualdad de oportunidades para la inclusión social, productiva y política"/>
    <s v="18-Cierre de brechas para la inclusión productiva urbano rural"/>
    <s v="N/A"/>
    <x v="11"/>
  </r>
  <r>
    <x v="1"/>
    <x v="5"/>
    <x v="0"/>
    <x v="5"/>
    <s v="SDDE"/>
    <n v="2022"/>
    <s v="0117"/>
    <x v="0"/>
    <s v="O23011601180000007863"/>
    <s v="2020110010354"/>
    <s v=" Mejoramiento del empleo incluyente y pertinente en Bogotá"/>
    <m/>
    <m/>
    <m/>
    <m/>
    <s v="PM/0117/0112/36020047863"/>
    <s v="12 Empleo Incluyente y pertiente"/>
    <s v="126 No. personas colocadas laboralmente"/>
    <n v="33405"/>
    <n v="25339"/>
    <s v="TPPD-Trazador Presupuestal para Población con Discapacidad"/>
    <x v="0"/>
    <x v="3"/>
    <x v="4"/>
    <s v="No"/>
    <m/>
    <n v="13203028429"/>
    <n v="72292109234.666672"/>
    <n v="56295803485.056976"/>
    <s v="01-Hacer un nuevo contrato social con igualdad de oportunidades para la inclusión social, productiva y política"/>
    <s v="18-Cierre de brechas para la inclusión productiva urbano rural"/>
    <s v="N/A"/>
    <x v="11"/>
  </r>
  <r>
    <x v="1"/>
    <x v="5"/>
    <x v="0"/>
    <x v="5"/>
    <s v="SDDE"/>
    <n v="2022"/>
    <s v="0117"/>
    <x v="0"/>
    <s v="O23011601180000007863"/>
    <s v="2020110010354"/>
    <s v=" Mejoramiento del empleo incluyente y pertinente en Bogotá"/>
    <m/>
    <m/>
    <m/>
    <m/>
    <s v="PM/0117/0112/36020317863"/>
    <s v="12 Empleo Incluyente y pertiente"/>
    <s v=" "/>
    <s v=" "/>
    <s v=" "/>
    <s v="TPPD-Trazador Presupuestal para Población con Discapacidad"/>
    <x v="0"/>
    <x v="3"/>
    <x v="4"/>
    <s v="No"/>
    <m/>
    <n v="11000000000"/>
    <n v="11040266667"/>
    <n v="10498064456.662994"/>
    <s v="01-Hacer un nuevo contrato social con igualdad de oportunidades para la inclusión social, productiva y política"/>
    <s v="18-Cierre de brechas para la inclusión productiva urbano rural"/>
    <s v="N/A"/>
    <x v="11"/>
  </r>
  <r>
    <x v="1"/>
    <x v="5"/>
    <x v="0"/>
    <x v="5"/>
    <s v="SDDE"/>
    <n v="2022"/>
    <s v="0117"/>
    <x v="0"/>
    <s v="O23011601180000007874"/>
    <s v="2020110010363"/>
    <s v="Fortalecimiento del crecimiento empresarial en los emprendedores y las mipymes de Bogotá"/>
    <m/>
    <m/>
    <m/>
    <m/>
    <s v="PM/0117/0107/35020117874"/>
    <s v="7 FORTALECIMIENTO Y DESARROLLO EMPRESARIAL"/>
    <s v="116 No. de Emprendedores y/o empresarios capacitados, formados y/o fortalecidos en desarrollo de herramientas y habilidades de fortalecimiento principalmente en temas financieros y digitales"/>
    <n v="14656"/>
    <n v="2614"/>
    <s v="TPPD-Trazador Presupuestal para Población con Discapacidad"/>
    <x v="0"/>
    <x v="3"/>
    <x v="4"/>
    <s v="No"/>
    <m/>
    <n v="4618380000"/>
    <n v="1070181600"/>
    <n v="1004694375.83434"/>
    <s v="01-Hacer un nuevo contrato social con igualdad de oportunidades para la inclusión social, productiva y política"/>
    <s v="18-Cierre de brechas para la inclusión productiva urbano rural"/>
    <s v="N/A"/>
    <x v="11"/>
  </r>
  <r>
    <x v="1"/>
    <x v="5"/>
    <x v="0"/>
    <x v="5"/>
    <s v="SDDE"/>
    <n v="2022"/>
    <s v="0117"/>
    <x v="0"/>
    <s v="O23011601250000007842"/>
    <s v="2020110010362"/>
    <s v="Fortalecer el entorno económico de los emprendimientos de alto impacto y las Mipymes, frente a la emergencia sanitaria en Bogotá"/>
    <m/>
    <m/>
    <m/>
    <m/>
    <s v="PM/0117/0107/35020107842"/>
    <s v="7 FORTALECIMIENTO Y DESARROLLO EMPRESARIAL"/>
    <s v="120 No. emprendimientos y a unidades productivas apoyados financieramente con capital semilla y para la consolidación y crecimiento."/>
    <n v="38"/>
    <n v="0"/>
    <s v="TPPD-Trazador Presupuestal para Población con Discapacidad"/>
    <x v="0"/>
    <x v="3"/>
    <x v="4"/>
    <s v="No"/>
    <m/>
    <n v="900000000"/>
    <n v="53900000"/>
    <n v="53900000"/>
    <s v="01-Hacer un nuevo contrato social con igualdad de oportunidades para la inclusión social, productiva y política"/>
    <s v="25-Bogotá región productiva y competitiva"/>
    <s v="N/A"/>
    <x v="11"/>
  </r>
  <r>
    <x v="1"/>
    <x v="5"/>
    <x v="0"/>
    <x v="5"/>
    <s v="SDDE"/>
    <n v="2022"/>
    <s v="0117"/>
    <x v="0"/>
    <s v="O23011601250000007846"/>
    <s v="2020110010327"/>
    <s v="Incremento de la sostenibilidad del Sistema de Abastecimiento y Distribución de Alimentos de Bogotá."/>
    <m/>
    <m/>
    <m/>
    <m/>
    <s v="PM/0117/0106/17020307846"/>
    <s v="6 SEGURIDAD ALIMENTARIA"/>
    <s v="111 No. de Mercados campesinos organizados"/>
    <n v="557"/>
    <n v="507"/>
    <s v="TPPD-Trazador Presupuestal para Población con Discapacidad"/>
    <x v="0"/>
    <x v="3"/>
    <x v="4"/>
    <s v="No"/>
    <m/>
    <n v="1350000000"/>
    <n v="1542947122.7859499"/>
    <n v="1481301856.9380603"/>
    <s v="01-Hacer un nuevo contrato social con igualdad de oportunidades para la inclusión social, productiva y política"/>
    <s v="25-Bogotá región productiva y competitiva"/>
    <s v="N/A"/>
    <x v="11"/>
  </r>
  <r>
    <x v="1"/>
    <x v="5"/>
    <x v="0"/>
    <x v="5"/>
    <s v="SDDE"/>
    <n v="2022"/>
    <s v="0117"/>
    <x v="0"/>
    <s v="O23011601250000007846"/>
    <s v="2020110010327"/>
    <s v="Incremento de la sostenibilidad del Sistema de Abastecimiento y Distribución de Alimentos de Bogotá."/>
    <m/>
    <m/>
    <m/>
    <m/>
    <s v="PM/0117/0106/17020377846"/>
    <s v="6 SEGURIDAD ALIMENTARIA"/>
    <s v="11 No.  de actores de interés  vinculados a alternativas económicas mediante el acompañamiento y consolidación de encadenamientos comerciales"/>
    <n v="54"/>
    <n v="0"/>
    <s v="TPPD-Trazador Presupuestal para Población con Discapacidad"/>
    <x v="0"/>
    <x v="3"/>
    <x v="4"/>
    <s v="No"/>
    <m/>
    <n v="1000000000"/>
    <n v="2701556885.0507302"/>
    <n v="1773891989.5478699"/>
    <s v="01-Hacer un nuevo contrato social con igualdad de oportunidades para la inclusión social, productiva y política"/>
    <s v="25-Bogotá región productiva y competitiva"/>
    <s v="N/A"/>
    <x v="11"/>
  </r>
  <r>
    <x v="1"/>
    <x v="0"/>
    <x v="0"/>
    <x v="10"/>
    <s v="DASCD"/>
    <n v="2022"/>
    <s v="0125"/>
    <x v="0"/>
    <s v="O23011605560000007670"/>
    <s v="2020110010239"/>
    <s v="Implementación de acciones efectivas para la gestión integral del talento humano distrital al servicio de la Bogotá del Siglo XXI"/>
    <m/>
    <m/>
    <m/>
    <m/>
    <s v="PM/0125/0108/45990257670"/>
    <s v="8. INSTRUMENTOS SISTEMA DE INDICADORES Y TABLERO DE CONTROL TERRITORIAL DEL TALENTO HUMANO DISTRITAL"/>
    <s v="9. Porcentaje Promedio de avance del diseño e implementación de los dos instrumentos"/>
    <n v="65"/>
    <n v="65"/>
    <s v="TPPD-Trazador Presupuestal para Población con Discapacidad"/>
    <x v="0"/>
    <x v="3"/>
    <x v="4"/>
    <s v="No"/>
    <m/>
    <n v="8229629.611111111"/>
    <n v="8229629.6100000003"/>
    <n v="8229629.6111111101"/>
    <s v="05-Construir Bogotá Región con gobierno abierto, transparente y ciudadanía consciente"/>
    <s v="56-Gestión Pública Efectiva"/>
    <s v="N/A"/>
    <x v="11"/>
  </r>
  <r>
    <x v="1"/>
    <x v="5"/>
    <x v="0"/>
    <x v="13"/>
    <s v="IPES"/>
    <n v="2022"/>
    <s v="0200"/>
    <x v="0"/>
    <s v="O23011601180000007773"/>
    <s v="2020110010045"/>
    <s v="Fortalecimiento oferta de alternativas económicas en el espacio público en Bogotá"/>
    <m/>
    <m/>
    <m/>
    <m/>
    <s v="PM/0200/0113/45990047773"/>
    <s v="13.- Mantenimiento y/o fortalecimiento de alternativas comerciales para vendedores informales"/>
    <s v="24.- Alternativas comerciales fortalecidas y/o con mantenimiento para vendedores informales"/>
    <n v="285"/>
    <n v="240"/>
    <s v="TPPD-Trazador Presupuestal para Población con Discapacidad"/>
    <x v="0"/>
    <x v="3"/>
    <x v="4"/>
    <s v="No"/>
    <m/>
    <n v="11131838.859714899"/>
    <n v="5742487"/>
    <n v="8931074"/>
    <s v="01-Hacer un nuevo contrato social con igualdad de oportunidades para la inclusión social, productiva y política"/>
    <s v="18-Cierre de brechas para la inclusión productiva urbano rural"/>
    <s v="N/A"/>
    <x v="11"/>
  </r>
  <r>
    <x v="1"/>
    <x v="5"/>
    <x v="0"/>
    <x v="13"/>
    <s v="IPES"/>
    <n v="2022"/>
    <s v="0200"/>
    <x v="0"/>
    <s v="O23011603440000007772"/>
    <s v="2020110010027"/>
    <s v="Implementación de estrategias de organización de zonas de uso y aprovechamiento económico del espacio público en Bogotá"/>
    <m/>
    <m/>
    <m/>
    <m/>
    <s v="PM/0200/0114/45990297772"/>
    <s v="14.-Intervención integral de zonas de aglomeración en el espacio público que beneficien a los vendedores informales y bicitaxistas"/>
    <s v="25.- Zonas de aglomeración en el espacio público intervenidas para beneficiar a vendedores informales y bicitaxistas"/>
    <n v="3"/>
    <n v="3"/>
    <s v="TPPD-Trazador Presupuestal para Población con Discapacidad"/>
    <x v="0"/>
    <x v="3"/>
    <x v="4"/>
    <s v="No"/>
    <m/>
    <n v="11346153.846153799"/>
    <n v="31793193"/>
    <n v="26175335"/>
    <s v="03-Inspirar confianza y legitimidad para vivir sin miedo y ser epicentro de cultura ciudadana, paz y reconciliación"/>
    <s v="44-Autoconciencia, respeto y cuidado en el espacio publico"/>
    <s v="N/A"/>
    <x v="11"/>
  </r>
  <r>
    <x v="1"/>
    <x v="5"/>
    <x v="0"/>
    <x v="13"/>
    <s v="IPES"/>
    <n v="2022"/>
    <s v="0200"/>
    <x v="0"/>
    <s v="O23011601180000007722"/>
    <s v="2020110010011"/>
    <s v="Fortalecimiento de la inclusión productiva de emprendimientos por subsistencia"/>
    <m/>
    <m/>
    <m/>
    <m/>
    <s v="PM/0200/0115/36020327722"/>
    <s v="15.- Servicio de asesoría técnica para el emprendimiento através de la promoción y/o la inclusión financiera"/>
    <s v="26.- Emprendimientos asesorados tecnicamente a través de la promoción y/o la inclusión financiera"/>
    <n v="850"/>
    <n v="1059"/>
    <s v="TPPD-Trazador Presupuestal para Población con Discapacidad"/>
    <x v="0"/>
    <x v="3"/>
    <x v="4"/>
    <s v="No"/>
    <m/>
    <n v="32261120"/>
    <n v="84760320"/>
    <n v="69071184"/>
    <s v="01-Hacer un nuevo contrato social con igualdad de oportunidades para la inclusión social, productiva y política"/>
    <s v="18-Cierre de brechas para la inclusión productiva urbano rural"/>
    <s v="N/A"/>
    <x v="11"/>
  </r>
  <r>
    <x v="1"/>
    <x v="12"/>
    <x v="0"/>
    <x v="14"/>
    <s v="SDS/FFDS"/>
    <n v="2022"/>
    <s v="0201"/>
    <x v="0"/>
    <s v="O23011601060000007826"/>
    <s v="2020110010151"/>
    <s v="Asistencia: discapacidad, cuidado, salud e inclusión Bogotá"/>
    <m/>
    <m/>
    <m/>
    <m/>
    <s v="PM/0201/0104/19010077826"/>
    <s v="4. Intervenciones Promocionales de Calidad de Vida y Salud."/>
    <s v="273. Personas con discapacidad y cuidadoras/es vinculadas a las acciones individuales y colectivas para la  atención integral a las necesidades diferenciales en salud. "/>
    <n v="19000"/>
    <n v="19135"/>
    <s v="TPPD-Trazador Presupuestal para Población con Discapacidad"/>
    <x v="1"/>
    <x v="5"/>
    <x v="14"/>
    <s v="Si"/>
    <m/>
    <n v="396282000"/>
    <n v="1909728002"/>
    <n v="970006657"/>
    <s v="01-Hacer un nuevo contrato social con igualdad de oportunidades para la inclusión social, productiva y política"/>
    <s v="06-Sistema Distrital del Cuidado"/>
    <s v="N/A"/>
    <x v="11"/>
  </r>
  <r>
    <x v="1"/>
    <x v="12"/>
    <x v="0"/>
    <x v="14"/>
    <s v="SDS/FFDS"/>
    <n v="2022"/>
    <s v="0201"/>
    <x v="0"/>
    <s v="O23011601060000007826"/>
    <s v="2020110010151"/>
    <s v="Asistencia: discapacidad, cuidado, salud e inclusión Bogotá"/>
    <m/>
    <m/>
    <m/>
    <m/>
    <s v="PM/0201/0104/19010107826"/>
    <s v="4. Intervenciones Promocionales de Calidad de Vida y Salud."/>
    <s v="273. Personas con discapacidad y cuidadoras/es vinculadas a las acciones individuales y colectivas para la  atención integral a las necesidades diferenciales en salud. "/>
    <n v="19000"/>
    <n v="19135"/>
    <s v="TPPD-Trazador Presupuestal para Población con Discapacidad"/>
    <x v="1"/>
    <x v="5"/>
    <x v="14"/>
    <s v="Si"/>
    <m/>
    <n v="501789000"/>
    <n v="1102563571"/>
    <n v="714982027"/>
    <s v="01-Hacer un nuevo contrato social con igualdad de oportunidades para la inclusión social, productiva y política"/>
    <s v="06-Sistema Distrital del Cuidado"/>
    <s v="N/A"/>
    <x v="11"/>
  </r>
  <r>
    <x v="1"/>
    <x v="12"/>
    <x v="0"/>
    <x v="14"/>
    <s v="SDS/FFDS"/>
    <n v="2022"/>
    <s v="0201"/>
    <x v="0"/>
    <s v="O23011601060000007826"/>
    <s v="2020110010151"/>
    <s v="Asistencia: discapacidad, cuidado, salud e inclusión Bogotá"/>
    <m/>
    <m/>
    <m/>
    <m/>
    <s v="PM/0201/0104/19010127826"/>
    <s v="4. Intervenciones Promocionales de Calidad de Vida y Salud."/>
    <s v="273. Personas con discapacidad y cuidadoras/es vinculadas a las acciones individuales y colectivas para la  atención integral a las necesidades diferenciales en salud. "/>
    <n v="19000"/>
    <n v="19135"/>
    <s v="TPPD-Trazador Presupuestal para Población con Discapacidad"/>
    <x v="1"/>
    <x v="4"/>
    <x v="10"/>
    <s v="Si"/>
    <m/>
    <n v="628181000"/>
    <n v="1232743626"/>
    <n v="825267870"/>
    <s v="01-Hacer un nuevo contrato social con igualdad de oportunidades para la inclusión social, productiva y política"/>
    <s v="06-Sistema Distrital del Cuidado"/>
    <s v="N/A"/>
    <x v="11"/>
  </r>
  <r>
    <x v="1"/>
    <x v="12"/>
    <x v="0"/>
    <x v="14"/>
    <s v="SDS/FFDS"/>
    <n v="2022"/>
    <s v="0201"/>
    <x v="0"/>
    <s v="O23011601060000007826"/>
    <s v="2020110010151"/>
    <s v="Asistencia: discapacidad, cuidado, salud e inclusión Bogotá"/>
    <m/>
    <m/>
    <m/>
    <m/>
    <s v="PM/0201/0104/19010187826"/>
    <s v="4. Intervenciones Promocionales de Calidad de Vida y Salud."/>
    <s v="273. Personas con discapacidad y cuidadoras/es vinculadas a las acciones individuales y colectivas para la  atención integral a las necesidades diferenciales en salud. "/>
    <n v="19000"/>
    <n v="19135"/>
    <s v="TPPD-Trazador Presupuestal para Población con Discapacidad"/>
    <x v="1"/>
    <x v="4"/>
    <x v="10"/>
    <s v="Si"/>
    <m/>
    <n v="198213000"/>
    <n v="697280709"/>
    <n v="420970425"/>
    <s v="01-Hacer un nuevo contrato social con igualdad de oportunidades para la inclusión social, productiva y política"/>
    <s v="06-Sistema Distrital del Cuidado"/>
    <s v="N/A"/>
    <x v="11"/>
  </r>
  <r>
    <x v="1"/>
    <x v="12"/>
    <x v="0"/>
    <x v="14"/>
    <s v="SDS/FFDS"/>
    <n v="2022"/>
    <s v="0201"/>
    <x v="0"/>
    <s v="O23011601090000007828"/>
    <s v="2020110010163"/>
    <s v="Servicio: condiciones favorables para la salud y la vida Bogotá"/>
    <m/>
    <m/>
    <m/>
    <m/>
    <s v="PM/0201/0104/19011287828"/>
    <s v="4. Intervenciones Promocionales de Calidad de Vida y Salud."/>
    <s v="278. Porcentaje de avance en la implementacion del Programa de salud mental"/>
    <n v="30"/>
    <n v="27"/>
    <s v="TPPD-Trazador Presupuestal para Población con Discapacidad"/>
    <x v="0"/>
    <x v="5"/>
    <x v="16"/>
    <s v="No"/>
    <m/>
    <n v="3458167000"/>
    <n v="10550249022"/>
    <n v="5858442572"/>
    <s v="01-Hacer un nuevo contrato social con igualdad de oportunidades para la inclusión social, productiva y política"/>
    <s v="09-Prevención y cambios para mejorar la salud de la población"/>
    <s v="N/A"/>
    <x v="11"/>
  </r>
  <r>
    <x v="1"/>
    <x v="12"/>
    <x v="0"/>
    <x v="14"/>
    <s v="SDS/FFDS"/>
    <n v="2022"/>
    <s v="0201"/>
    <x v="0"/>
    <s v="O23011601070000007822"/>
    <s v="2020110010147"/>
    <s v="Fortalecimiento del aseguramiento en salud con acceso efectivo Bogotá"/>
    <m/>
    <m/>
    <m/>
    <m/>
    <s v="PM/0201/0101/19020107822"/>
    <s v="1. Atención de  población pobre no asegurada [Vinculados]_x000a_"/>
    <s v="240. Porcentaje de atenciones en salud a la población pobre y vulnerable no afiliada al SGSSS a cargo del Distrito Capital._x000a_"/>
    <n v="100"/>
    <n v="100"/>
    <s v="TPPD-Trazador Presupuestal para Población con Discapacidad"/>
    <x v="0"/>
    <x v="5"/>
    <x v="15"/>
    <s v="No"/>
    <m/>
    <n v="1901543620000"/>
    <n v="1984082531011"/>
    <n v="1983040819532"/>
    <s v="01-Hacer un nuevo contrato social con igualdad de oportunidades para la inclusión social, productiva y política"/>
    <s v="07-Mejora de la gestión de instituciones de salud"/>
    <s v="N/A"/>
    <x v="11"/>
  </r>
  <r>
    <x v="1"/>
    <x v="12"/>
    <x v="0"/>
    <x v="14"/>
    <s v="SDS/FFDS"/>
    <n v="2022"/>
    <s v="0201"/>
    <x v="0"/>
    <s v="O23011601070000007822"/>
    <s v="2020110010147"/>
    <s v="Fortalecimiento del aseguramiento en salud con acceso efectivo Bogotá"/>
    <m/>
    <m/>
    <m/>
    <m/>
    <s v="PM/0201/0101/19020197822"/>
    <s v="1. Atención de  población pobre no asegurada [Vinculados]_x000a_"/>
    <s v="_x000a_274. Porcentaje de Población de Bogotá D.C. asegurada en el Sistema General de Seguridad Social en Salud."/>
    <n v="95"/>
    <n v="95"/>
    <s v="TPPD-Trazador Presupuestal para Población con Discapacidad"/>
    <x v="0"/>
    <x v="5"/>
    <x v="15"/>
    <s v="No"/>
    <m/>
    <n v="81370990000"/>
    <n v="135817305814"/>
    <n v="115935545798"/>
    <s v="01-Hacer un nuevo contrato social con igualdad de oportunidades para la inclusión social, productiva y política"/>
    <s v="07-Mejora de la gestión de instituciones de salud"/>
    <s v="N/A"/>
    <x v="11"/>
  </r>
  <r>
    <x v="1"/>
    <x v="12"/>
    <x v="0"/>
    <x v="14"/>
    <s v="SDS/FFDS"/>
    <n v="2022"/>
    <s v="0201"/>
    <x v="0"/>
    <s v="O23011601070000007822"/>
    <s v="2020110010147"/>
    <s v="Fortalecimiento del aseguramiento en salud con acceso efectivo Bogotá"/>
    <m/>
    <m/>
    <m/>
    <m/>
    <s v="PM/0201/0101/19020247822"/>
    <s v=" "/>
    <s v=" "/>
    <s v=" "/>
    <n v="0"/>
    <s v="TPPD-Trazador Presupuestal para Población con Discapacidad"/>
    <x v="0"/>
    <x v="5"/>
    <x v="15"/>
    <s v="No"/>
    <m/>
    <n v="400000000"/>
    <n v="188295893"/>
    <n v="18295893"/>
    <s v="01-Hacer un nuevo contrato social con igualdad de oportunidades para la inclusión social, productiva y política"/>
    <s v="07-Mejora de la gestión de instituciones de salud"/>
    <s v="N/A"/>
    <x v="11"/>
  </r>
  <r>
    <x v="1"/>
    <x v="12"/>
    <x v="0"/>
    <x v="14"/>
    <s v="SDS/FFDS"/>
    <n v="2022"/>
    <s v="0201"/>
    <x v="0"/>
    <s v="O23011601070000007904"/>
    <s v="2020110010381"/>
    <s v="Implementación y fortalecimiento de la Red Distrital de Servicios de Salud"/>
    <m/>
    <m/>
    <m/>
    <m/>
    <s v="PM/0201/0119/19010097904"/>
    <s v="19. Gobernanza y Rectoría en Salud y Calidad de Vida"/>
    <s v="289. Porcentaje de implementación de un modelo de salud basado en APS "/>
    <n v="100"/>
    <n v="100"/>
    <s v="TPPD-Trazador Presupuestal para Población con Discapacidad"/>
    <x v="0"/>
    <x v="5"/>
    <x v="15"/>
    <s v="No"/>
    <m/>
    <n v="60491294000"/>
    <n v="61577563436"/>
    <n v="48437707592"/>
    <s v="01-Hacer un nuevo contrato social con igualdad de oportunidades para la inclusión social, productiva y política"/>
    <s v="07-Mejora de la gestión de instituciones de salud"/>
    <s v="N/A"/>
    <x v="11"/>
  </r>
  <r>
    <x v="1"/>
    <x v="12"/>
    <x v="0"/>
    <x v="14"/>
    <s v="SDS/FFDS"/>
    <n v="2022"/>
    <s v="0201"/>
    <x v="0"/>
    <s v="O23011605510000007750"/>
    <s v="2020110010146"/>
    <s v="Construcción de confianza, participación, datos abiertos para el Buen Vivir Bogotá"/>
    <m/>
    <m/>
    <m/>
    <m/>
    <s v="PM/0201/0118/19990557750"/>
    <s v="18. Participación  de Ciudadanos y Ciudadanas para la Gestión Social en Salud."/>
    <s v="292. Porcentaje de avance en el diseño e implementación del Plan de Acción de Servicio a la Ciudadanía con enfoque diferencial, en el marco de la Política Publica Distrital de Servicio a la Ciudadanía (Decreto 197 de 2014) en las 20 localidades"/>
    <n v="25"/>
    <n v="25"/>
    <s v="TPPD-Trazador Presupuestal para Población con Discapacidad"/>
    <x v="0"/>
    <x v="5"/>
    <x v="15"/>
    <s v="No"/>
    <m/>
    <n v="2983490000"/>
    <n v="3082858925"/>
    <n v="2612910215"/>
    <s v="05-Construir Bogotá Región con gobierno abierto, transparente y ciudadanía consciente"/>
    <s v="51-Gobierno Abierto"/>
    <s v="N/A"/>
    <x v="11"/>
  </r>
  <r>
    <x v="1"/>
    <x v="12"/>
    <x v="0"/>
    <x v="14"/>
    <s v="SDS/FFDS"/>
    <n v="2022"/>
    <s v="0201"/>
    <x v="0"/>
    <s v="O23011605510000007750"/>
    <s v="2020110010146"/>
    <s v="Construcción de confianza, participación, datos abiertos para el Buen Vivir Bogotá"/>
    <m/>
    <m/>
    <m/>
    <m/>
    <s v="PM/0201/0118/19990697750"/>
    <s v="18. Participación  de Ciudadanos y Ciudadanas para la Gestión Social en Salud."/>
    <s v="292. Porcentaje de avance en el diseño e implementación del Plan de Acción de Servicio a la Ciudadanía con enfoque diferencial, en el marco de la Política Publica Distrital de Servicio a la Ciudadanía (Decreto 197 de 2014) en las 20 localidades"/>
    <n v="25"/>
    <n v="25"/>
    <s v="TPPD-Trazador Presupuestal para Población con Discapacidad"/>
    <x v="0"/>
    <x v="5"/>
    <x v="15"/>
    <s v="No"/>
    <m/>
    <n v="6397428000"/>
    <n v="5367089507"/>
    <n v="4810871715"/>
    <s v="05-Construir Bogotá Región con gobierno abierto, transparente y ciudadanía consciente"/>
    <s v="51-Gobierno Abierto"/>
    <s v="N/A"/>
    <x v="11"/>
  </r>
  <r>
    <x v="1"/>
    <x v="7"/>
    <x v="0"/>
    <x v="16"/>
    <s v="IDRD"/>
    <n v="2022"/>
    <s v="0211"/>
    <x v="0"/>
    <s v="O23011601200000007851"/>
    <s v="2020110010176"/>
    <s v="Recreación y deporte para la formación ciudadana en Bogotá"/>
    <m/>
    <m/>
    <m/>
    <m/>
    <s v="PM/0211/0102/43010327851"/>
    <s v="2 Actividades recreativas, deportivas y de actividad física"/>
    <s v="No aplica"/>
    <s v=""/>
    <s v=""/>
    <s v="TPPD-Trazador Presupuestal para Población con Discapacidad"/>
    <x v="0"/>
    <x v="0"/>
    <x v="7"/>
    <s v="No"/>
    <m/>
    <n v="1797900000"/>
    <n v="4462380651"/>
    <n v="2228927734"/>
    <s v="01-Hacer un nuevo contrato social con igualdad de oportunidades para la inclusión social, productiva y política"/>
    <s v="20-Bogotá, referente en cultura, deporte, recreación y actividad física, con parques para el desarrollo y la salud"/>
    <s v="N/A"/>
    <x v="11"/>
  </r>
  <r>
    <x v="1"/>
    <x v="7"/>
    <x v="0"/>
    <x v="16"/>
    <s v="IDRD"/>
    <n v="2022"/>
    <s v="0211"/>
    <x v="0"/>
    <s v="O23011601200000007850"/>
    <s v="2020110010175"/>
    <s v="Implementación de una estrategia para el desarrollo deportivo y competitivo de Bogotá"/>
    <m/>
    <m/>
    <m/>
    <m/>
    <s v="PM/0211/0104/43020017850"/>
    <s v="4 Formación y preparación deportiva"/>
    <s v="No aplica"/>
    <s v=""/>
    <s v=""/>
    <s v="TPPD-Trazador Presupuestal para Población con Discapacidad"/>
    <x v="0"/>
    <x v="0"/>
    <x v="7"/>
    <s v="No"/>
    <m/>
    <n v="1851086991.3333335"/>
    <n v="1870679840"/>
    <n v="660940973"/>
    <s v="01-Hacer un nuevo contrato social con igualdad de oportunidades para la inclusión social, productiva y política"/>
    <s v="20-Bogotá, referente en cultura, deporte, recreación y actividad física, con parques para el desarrollo y la salud"/>
    <s v="N/A"/>
    <x v="11"/>
  </r>
  <r>
    <x v="1"/>
    <x v="7"/>
    <x v="0"/>
    <x v="16"/>
    <s v="IDRD"/>
    <n v="2022"/>
    <s v="0211"/>
    <x v="0"/>
    <s v="O23011601200000007854"/>
    <s v="2020110010199"/>
    <s v="Formación de niños, niñas, adolescentes y jóvenes, en las disciplinas deportivas priorizadas, en el marco de la jornada escolar complementaria en Bogotá"/>
    <m/>
    <m/>
    <m/>
    <m/>
    <s v="PM/0211/0104/43010077854"/>
    <s v="4 Formación y preparación deportiva"/>
    <s v="No aplica"/>
    <s v=""/>
    <s v=""/>
    <s v="TPPD-Trazador Presupuestal para Población con Discapacidad"/>
    <x v="0"/>
    <x v="0"/>
    <x v="7"/>
    <s v="No"/>
    <m/>
    <n v="10245900000"/>
    <n v="9519137101"/>
    <n v="8343755254"/>
    <s v="01-Hacer un nuevo contrato social con igualdad de oportunidades para la inclusión social, productiva y política"/>
    <s v="20-Bogotá, referente en cultura, deporte, recreación y actividad física, con parques para el desarrollo y la salud"/>
    <s v="N/A"/>
    <x v="11"/>
  </r>
  <r>
    <x v="1"/>
    <x v="7"/>
    <x v="0"/>
    <x v="17"/>
    <s v="IDPC"/>
    <n v="2022"/>
    <s v="0213"/>
    <x v="0"/>
    <s v="O23011601210000007639"/>
    <s v="2020110010058"/>
    <s v="Consolidación de la capacidad institucional y ciudadana para la territorialización, apropiación, fomento, salvaguardia y divulgación del Patrimonio Cultural en Bogotá"/>
    <m/>
    <m/>
    <m/>
    <m/>
    <s v="PM/0213/0113/33020597639"/>
    <s v="13. Oferta cultural para la valoración y divulgación del patrimonio material e inmaterial de la ciudad"/>
    <m/>
    <s v=""/>
    <s v=""/>
    <s v="TPPD-Trazador Presupuestal para Población con Discapacidad"/>
    <x v="0"/>
    <x v="0"/>
    <x v="7"/>
    <s v="No"/>
    <m/>
    <n v="17000000"/>
    <n v="13000000"/>
    <n v="13000000"/>
    <s v="01-Hacer un nuevo contrato social con igualdad de oportunidades para la inclusión social, productiva y política"/>
    <s v="21-Creación y vida cotidiana: Apropiación ciudadana del arte, la cultura y el patrimonio, para la democracia cultural"/>
    <s v="N/A"/>
    <x v="11"/>
  </r>
  <r>
    <x v="1"/>
    <x v="7"/>
    <x v="0"/>
    <x v="17"/>
    <s v="IDPC"/>
    <n v="2022"/>
    <s v="0213"/>
    <x v="0"/>
    <s v="O23011605560000007597"/>
    <s v="2020110010078"/>
    <s v="Fortalecimiento de la gestión del Instituto Distrital de Patrimonio Cultural de Bogotá"/>
    <m/>
    <m/>
    <m/>
    <m/>
    <s v="PM/0213/0119/33990617597"/>
    <s v="19. Procesos de mejoramiento de la gestión institucional y de la infraestructura física y tecnológica de la Entidad"/>
    <m/>
    <s v=""/>
    <s v=""/>
    <s v="TPPD-Trazador Presupuestal para Población con Discapacidad"/>
    <x v="0"/>
    <x v="0"/>
    <x v="0"/>
    <s v="No"/>
    <m/>
    <n v="264572000"/>
    <n v="264572000"/>
    <n v="262172000"/>
    <s v="05-Construir Bogotá Región con gobierno abierto, transparente y ciudadanía consciente"/>
    <s v="56-Gestión Pública Efectiva"/>
    <s v="N/A"/>
    <x v="11"/>
  </r>
  <r>
    <x v="1"/>
    <x v="7"/>
    <x v="0"/>
    <x v="17"/>
    <s v="IDPC"/>
    <n v="2022"/>
    <s v="0213"/>
    <x v="0"/>
    <s v="O23011601210000007639"/>
    <s v="2020110010058"/>
    <s v="Consolidación de la capacidad institucional y ciudadana para la territorialización, apropiación, fomento, salvaguardia y divulgación del Patrimonio Cultural en Bogotá"/>
    <m/>
    <m/>
    <m/>
    <m/>
    <s v="PM/0213/0113/33010537639"/>
    <s v="13. Oferta cultural para la valoración y divulgación del patrimonio material e inmaterial de la ciudad"/>
    <m/>
    <s v=""/>
    <s v=""/>
    <s v="TPPD-Trazador Presupuestal para Población con Discapacidad"/>
    <x v="0"/>
    <x v="0"/>
    <x v="7"/>
    <s v="No"/>
    <m/>
    <n v="111909500"/>
    <n v="111909500"/>
    <n v="99944333"/>
    <s v="01-Hacer un nuevo contrato social con igualdad de oportunidades para la inclusión social, productiva y política"/>
    <s v="21-Creación y vida cotidiana: Apropiación ciudadana del arte, la cultura y el patrimonio, para la democracia cultural"/>
    <s v="N/A"/>
    <x v="11"/>
  </r>
  <r>
    <x v="1"/>
    <x v="7"/>
    <x v="0"/>
    <x v="17"/>
    <s v="IDPC"/>
    <n v="2022"/>
    <s v="0213"/>
    <x v="0"/>
    <s v="O23011602310000007649"/>
    <s v="2020110010055"/>
    <s v="Consolidación de los patrimonios como referente de ordenamiento territorial en la ciudad de Bogotá"/>
    <m/>
    <m/>
    <m/>
    <m/>
    <s v="PM/0213/0116/33020307649"/>
    <s v="16. Acciones de investigación, valoración, recuperación y activación del patrimonio cultural del Distrito Capital de Bogotá"/>
    <m/>
    <s v=""/>
    <s v=""/>
    <s v="TPPD-Trazador Presupuestal para Población con Discapacidad"/>
    <x v="0"/>
    <x v="0"/>
    <x v="7"/>
    <s v="No"/>
    <m/>
    <n v="20000000"/>
    <n v="17000000"/>
    <n v="17000000"/>
    <s v="02-Cambiar nuestros hábitos de vida para reverdecer a Bogotá y adaptarnos y mitigar la crisis climática"/>
    <s v="31-Protección y valoración del patrimonio tangible e intangible en Bogotá y la región"/>
    <s v="N/A"/>
    <x v="11"/>
  </r>
  <r>
    <x v="1"/>
    <x v="7"/>
    <x v="0"/>
    <x v="19"/>
    <s v="FUGA"/>
    <n v="2022"/>
    <s v="0215"/>
    <x v="0"/>
    <s v="O23011601210000007682"/>
    <s v="2020110010247"/>
    <s v="Desarrollo y fomento a las prácticas artísticas y culturales para dinamizar el centro de Bogotá"/>
    <m/>
    <m/>
    <m/>
    <m/>
    <s v="PM/0215/0107/33010537682"/>
    <s v="7.  Actividades artísticas y culturales promovidas o ejecutadas "/>
    <s v="58. Número de  actividades artísticas y culturales promovidas o ejecutadas "/>
    <n v="543"/>
    <n v="720"/>
    <s v="TPPD-Trazador Presupuestal para Población con Discapacidad"/>
    <x v="0"/>
    <x v="0"/>
    <x v="7"/>
    <s v="No"/>
    <m/>
    <n v="3000000"/>
    <n v="3000000"/>
    <n v="3000000"/>
    <s v="01-Hacer un nuevo contrato social con igualdad de oportunidades para la inclusión social, productiva y política"/>
    <s v="21-Creación y vida cotidiana: Apropiación ciudadana del arte, la cultura y el patrimonio, para la democracia cultural"/>
    <s v="N/A"/>
    <x v="11"/>
  </r>
  <r>
    <x v="1"/>
    <x v="7"/>
    <x v="0"/>
    <x v="19"/>
    <s v="FUGA"/>
    <n v="2022"/>
    <s v="0215"/>
    <x v="0"/>
    <s v="O23011601210000007682"/>
    <s v="2020110010247"/>
    <s v="Desarrollo y fomento a las prácticas artísticas y culturales para dinamizar el centro de Bogotá"/>
    <m/>
    <m/>
    <m/>
    <m/>
    <s v="PM/0215/0110/33010557682"/>
    <s v="10. Estímulos y apoyos otorgados a agentes y organizaciones del sector artístico y cultural "/>
    <s v="59. Número de estímulos, apoyos concertados y alianzas estratégicas. "/>
    <n v="227"/>
    <n v="252"/>
    <s v="TPPD-Trazador Presupuestal para Población con Discapacidad"/>
    <x v="0"/>
    <x v="0"/>
    <x v="7"/>
    <s v="No"/>
    <m/>
    <n v="4000000"/>
    <n v="4000000"/>
    <n v="4000000"/>
    <s v="01-Hacer un nuevo contrato social con igualdad de oportunidades para la inclusión social, productiva y política"/>
    <s v="21-Creación y vida cotidiana: Apropiación ciudadana del arte, la cultura y el patrimonio, para la democracia cultural"/>
    <s v="N/A"/>
    <x v="11"/>
  </r>
  <r>
    <x v="1"/>
    <x v="1"/>
    <x v="0"/>
    <x v="1"/>
    <s v="SDG"/>
    <n v="2022"/>
    <s v="0110"/>
    <x v="0"/>
    <s v="O23011601040000007787"/>
    <s v="2020110010036"/>
    <s v="Fortalecimiento de la capacidad institucional y de los actores sociales para la garantía, promoción y protección de los derechos humanos en Bogotá"/>
    <m/>
    <m/>
    <m/>
    <m/>
    <s v="PM/0110/0123/45020357787"/>
    <s v="23 Servicio de apoyo para la implementación de medidas en derechos humanos y derecho internacional humanitario"/>
    <s v="267 NUMERO DE MEDIDAS EN DERECHOS HUMANOS Y DERECHO INTERNACIONAL HUMANITARIO"/>
    <n v="4.5999999999999996"/>
    <n v="4.5999999999999996"/>
    <s v="TPPD-Trazador Presupuestal para Población con Discapacidad"/>
    <x v="1"/>
    <x v="1"/>
    <x v="1"/>
    <s v="Si"/>
    <m/>
    <n v="539950000"/>
    <n v="562874302"/>
    <n v="498994368"/>
    <s v="01-Hacer un nuevo contrato social con igualdad de oportunidades para la inclusión social, productiva y política"/>
    <s v="04-Prevención de la exclusión por razones étnicas, religiosas, sociales, políticas y de orientación sexual"/>
    <s v="N/A"/>
    <x v="11"/>
  </r>
  <r>
    <x v="1"/>
    <x v="1"/>
    <x v="0"/>
    <x v="1"/>
    <s v="SDG"/>
    <n v="2022"/>
    <s v="0110"/>
    <x v="0"/>
    <s v="O23011605510000007803"/>
    <s v="2020110010041"/>
    <s v="Desarrollo de la Participación Digital e Innovación Social para una Nueva Forma de Gobernabilidad en Bogotá"/>
    <m/>
    <m/>
    <m/>
    <m/>
    <s v="PM/0110/0124/45020017803"/>
    <s v="24 Servicio de promoción a la participación ciudadana "/>
    <s v="273 NUMERO DE INICIATIVAS DE PROMOCIoN Y PARTICIPACIÓN CIUDADANA"/>
    <n v="1.1499999999999999"/>
    <n v="1.1499999999999999"/>
    <s v="TPPD-Trazador Presupuestal para Población con Discapacidad"/>
    <x v="0"/>
    <x v="1"/>
    <x v="2"/>
    <s v="No"/>
    <m/>
    <n v="2410101000"/>
    <n v="18630000"/>
    <n v="18630000"/>
    <s v="05-Construir Bogotá Región con gobierno abierto, transparente y ciudadanía consciente"/>
    <s v="51-Gobierno Abierto"/>
    <s v="N/A"/>
    <x v="11"/>
  </r>
  <r>
    <x v="1"/>
    <x v="1"/>
    <x v="0"/>
    <x v="1"/>
    <s v="SDG"/>
    <n v="2022"/>
    <s v="0110"/>
    <x v="0"/>
    <s v="O23011605560000007800"/>
    <s v="2020110010037"/>
    <s v="Fortalecimiento de la Capacidad y Gestión Institucional de la Secretaría Distrital de Gobierno"/>
    <m/>
    <m/>
    <m/>
    <m/>
    <s v="PM/0110/0127/45990047800"/>
    <s v="27 Servicio de Implementación Sistemas de Gestión"/>
    <s v="271 .NUMERO DE ASISTENCIAS TECNICAS BRINDADAS"/>
    <n v="1"/>
    <n v="1"/>
    <s v="TPPD-Trazador Presupuestal para Población con Discapacidad"/>
    <x v="0"/>
    <x v="0"/>
    <x v="0"/>
    <s v="No"/>
    <m/>
    <n v="1211890845"/>
    <n v="53333333"/>
    <n v="53333333"/>
    <s v="05-Construir Bogotá Región con gobierno abierto, transparente y ciudadanía consciente"/>
    <s v="56-Gestión Pública Efectiva"/>
    <s v="N/A"/>
    <x v="11"/>
  </r>
  <r>
    <x v="1"/>
    <x v="2"/>
    <x v="0"/>
    <x v="2"/>
    <s v="SDH"/>
    <n v="2022"/>
    <s v="0111"/>
    <x v="0"/>
    <s v="O23011605560000007669"/>
    <s v="2020110010230"/>
    <s v="Fortalecimiento de servicios tecnológicos en solución híbrida para la Secretaría Distrital de Hacienda Bogotá"/>
    <m/>
    <m/>
    <m/>
    <m/>
    <s v="PM/0111/0106/45990257669"/>
    <s v="6. Sensibilización a contribuyentes para que cumplan oportunamente las obligaciones tributarias."/>
    <s v="11. Número de contribuyentes sensibilizados para que cumplan oportunamente las obligaciones tributarias"/>
    <n v="2699400"/>
    <n v="2794873"/>
    <s v="TPPD-Trazador Presupuestal para Población con Discapacidad"/>
    <x v="0"/>
    <x v="0"/>
    <x v="0"/>
    <s v="No"/>
    <m/>
    <n v="30000000"/>
    <n v="27203876"/>
    <n v="27203876"/>
    <s v="05-Construir Bogotá Región con gobierno abierto, transparente y ciudadanía consciente"/>
    <s v="56-Gestión Pública Efectiva"/>
    <s v="N/A"/>
    <x v="11"/>
  </r>
  <r>
    <x v="1"/>
    <x v="4"/>
    <x v="0"/>
    <x v="4"/>
    <s v="SDM"/>
    <n v="2022"/>
    <s v="0113"/>
    <x v="0"/>
    <s v="O23011605560000007568"/>
    <s v="2020110010094"/>
    <s v="Fortalecimiento institucional de la Secretaria Distrital de Movilidad"/>
    <m/>
    <m/>
    <m/>
    <m/>
    <s v="PM/0113/0107/45990167568"/>
    <s v="7. TRANSPARENCIA Y PROBIDAD"/>
    <s v="103 Sistema de Gestión implementado"/>
    <n v="88.3"/>
    <n v="98.5"/>
    <s v="TPPD-Trazador Presupuestal para Población con Discapacidad"/>
    <x v="0"/>
    <x v="0"/>
    <x v="5"/>
    <s v="No"/>
    <m/>
    <n v="3367745000"/>
    <n v="1499972638"/>
    <n v="0"/>
    <s v="05-Construir Bogotá Región con gobierno abierto, transparente y ciudadanía consciente"/>
    <s v="56-Gestión Pública Efectiva"/>
    <s v="N/A"/>
    <x v="11"/>
  </r>
  <r>
    <x v="1"/>
    <x v="4"/>
    <x v="0"/>
    <x v="4"/>
    <s v="SDM"/>
    <n v="2022"/>
    <s v="0113"/>
    <x v="0"/>
    <s v="O23011604490000007907"/>
    <s v="2021110010003"/>
    <s v="Consolidación del Centro de Orientación a Víctimas de Siniestros Viales de Bogotá"/>
    <m/>
    <m/>
    <m/>
    <m/>
    <s v="PM/0113/0202/24090247907"/>
    <s v="2. SEGURIDAD VIAL"/>
    <s v="110. Porcentaje del Plan Distrital de Seguridad Vial Implementado"/>
    <n v="10"/>
    <n v="10"/>
    <s v="TPPD-Trazador Presupuestal para Población con Discapacidad"/>
    <x v="0"/>
    <x v="0"/>
    <x v="5"/>
    <s v="No"/>
    <m/>
    <n v="1858013000"/>
    <n v="483298872"/>
    <n v="483298872"/>
    <s v="04-Hacer de Bogotá Región un modelo de movilidad multimodal, incluyente y sostenible"/>
    <s v="49-Movilidad segura, sostenible y accesible"/>
    <s v="N/A"/>
    <x v="11"/>
  </r>
  <r>
    <x v="1"/>
    <x v="4"/>
    <x v="0"/>
    <x v="4"/>
    <s v="SDM"/>
    <n v="2022"/>
    <s v="0113"/>
    <x v="0"/>
    <s v="O23011604490000007907"/>
    <s v="2021110010003"/>
    <s v="Consolidación del Centro de Orientación a Víctimas de Siniestros Viales de Bogotá"/>
    <m/>
    <m/>
    <m/>
    <m/>
    <s v="PM/0113/0202/24090247907"/>
    <s v="2. SEGURIDAD VIAL"/>
    <s v="110. Porcentaje del Plan Distrital de Seguridad Vial Implementado"/>
    <n v="10"/>
    <n v="10"/>
    <s v="TPPD-Trazador Presupuestal para Población con Discapacidad"/>
    <x v="0"/>
    <x v="0"/>
    <x v="5"/>
    <s v="No"/>
    <m/>
    <n v="136987000"/>
    <n v="165407452"/>
    <n v="132560114"/>
    <s v="04-Hacer de Bogotá Región un modelo de movilidad multimodal, incluyente y sostenible"/>
    <s v="49-Movilidad segura, sostenible y accesible"/>
    <s v="N/A"/>
    <x v="11"/>
  </r>
  <r>
    <x v="1"/>
    <x v="4"/>
    <x v="0"/>
    <x v="4"/>
    <s v="SDM"/>
    <n v="2022"/>
    <s v="0113"/>
    <x v="0"/>
    <s v="O23011604490000007581"/>
    <s v="2020110010114"/>
    <s v="Fortalecimiento de la comunicación y la cultura para la movilidad como elementos constructivos y pedagógicos del nuevo contrato social en Bogotá"/>
    <m/>
    <m/>
    <m/>
    <m/>
    <s v="PM/0113/0210/24090227581"/>
    <s v="10. CAMPAÑAS DE CULTURA CIUDADANA DEFINIDAS PARA EL SISTEMA DE MOVILIDAD"/>
    <s v="115. Porcentaje de campana(s) y/o jornada(s) realizadas de sensibilizaciones dirigidas a la ciudadanía que promueven la comunicación no sexista y libre de estereotipos de género en el sistema de movilidad."/>
    <n v="100"/>
    <n v="100"/>
    <s v="TPPD-Trazador Presupuestal para Población con Discapacidad"/>
    <x v="0"/>
    <x v="0"/>
    <x v="5"/>
    <s v="No"/>
    <m/>
    <n v="1220079500"/>
    <n v="1119531500"/>
    <n v="1007453533"/>
    <s v="04-Hacer de Bogotá Región un modelo de movilidad multimodal, incluyente y sostenible"/>
    <s v="49-Movilidad segura, sostenible y accesible"/>
    <s v="N/A"/>
    <x v="11"/>
  </r>
  <r>
    <x v="1"/>
    <x v="4"/>
    <x v="0"/>
    <x v="4"/>
    <s v="SDM"/>
    <n v="2022"/>
    <s v="0113"/>
    <x v="0"/>
    <s v="O23011605510000007595"/>
    <s v="2020110010112"/>
    <s v="Implementación de estrategias de participación ciudadana para una movilidad segura, incluyente, sostenible y accesible en Bogotá"/>
    <m/>
    <m/>
    <m/>
    <m/>
    <s v="PM/0113/0207/37040167595"/>
    <s v="7. TRANSPARENCIA Y PROBIDAD"/>
    <s v="103.Estrategia anual sobre Transparencia, Ética y Probidad implementada."/>
    <n v="88.3"/>
    <n v="98.5"/>
    <s v="TPPD-Trazador Presupuestal para Población con Discapacidad"/>
    <x v="0"/>
    <x v="0"/>
    <x v="5"/>
    <s v="No"/>
    <m/>
    <n v="834670000"/>
    <n v="858434184"/>
    <n v="843791245"/>
    <s v="05-Construir Bogotá Región con gobierno abierto, transparente y ciudadanía consciente"/>
    <s v="51-Gobierno Abierto"/>
    <s v="N/A"/>
    <x v="11"/>
  </r>
  <r>
    <x v="1"/>
    <x v="4"/>
    <x v="0"/>
    <x v="4"/>
    <s v="SDM"/>
    <n v="2022"/>
    <s v="0113"/>
    <x v="0"/>
    <s v="O23011605560000007653"/>
    <s v="2020110010111"/>
    <s v="Implementación de políticas integrales y transparentes al servicio de la ciudadanía en Bogotá"/>
    <m/>
    <m/>
    <m/>
    <m/>
    <s v="PM/0113/0207/05050177653"/>
    <s v="7. TRANSPARENCIA Y PROBIDAD"/>
    <s v=" "/>
    <s v=" "/>
    <m/>
    <s v="TPPD-Trazador Presupuestal para Población con Discapacidad"/>
    <x v="0"/>
    <x v="0"/>
    <x v="0"/>
    <s v="No"/>
    <m/>
    <n v="3581000000"/>
    <n v="2500080314"/>
    <n v="2397893987"/>
    <s v="05-Construir Bogotá Región con gobierno abierto, transparente y ciudadanía consciente"/>
    <s v="56-Gestión Pública Efectiva"/>
    <s v="N/A"/>
    <x v="11"/>
  </r>
  <r>
    <x v="1"/>
    <x v="4"/>
    <x v="0"/>
    <x v="4"/>
    <s v="SDM"/>
    <n v="2022"/>
    <s v="0113"/>
    <x v="0"/>
    <s v="O23011605560000007653"/>
    <s v="2020110010111"/>
    <s v="Implementación de políticas integrales y transparentes al servicio de la ciudadanía en Bogotá"/>
    <m/>
    <m/>
    <m/>
    <m/>
    <s v="PM/0113/0207/05050177653"/>
    <s v="7. TRANSPARENCIA Y PROBIDAD"/>
    <s v=" "/>
    <s v=" "/>
    <m/>
    <s v="TPPD-Trazador Presupuestal para Población con Discapacidad"/>
    <x v="0"/>
    <x v="0"/>
    <x v="5"/>
    <s v="No"/>
    <m/>
    <n v="414071400"/>
    <n v="425782600"/>
    <n v="408237879"/>
    <s v="05-Construir Bogotá Región con gobierno abierto, transparente y ciudadanía consciente"/>
    <s v="56-Gestión Pública Efectiva"/>
    <s v="N/A"/>
    <x v="11"/>
  </r>
  <r>
    <x v="1"/>
    <x v="4"/>
    <x v="0"/>
    <x v="4"/>
    <s v="SDM"/>
    <n v="2022"/>
    <s v="0113"/>
    <x v="1"/>
    <s v="O2120202008078715701"/>
    <s v="N/A"/>
    <s v="N/A"/>
    <m/>
    <m/>
    <m/>
    <m/>
    <s v="PM/0113/0001/FUNC"/>
    <s v="N/A"/>
    <s v="N/A"/>
    <m/>
    <m/>
    <s v="TPPD-Trazador Presupuestal para Población con Discapacidad"/>
    <x v="1"/>
    <x v="0"/>
    <x v="22"/>
    <s v="Si"/>
    <m/>
    <n v="16965000"/>
    <n v="17783134"/>
    <n v="4431744"/>
    <s v="04-Hacer de Bogotá Región un modelo de movilidad multimodal, incluyente y sostenible"/>
    <s v="49-Movilidad segura, sostenible y accesible"/>
    <s v="N/A"/>
    <x v="12"/>
  </r>
  <r>
    <x v="1"/>
    <x v="6"/>
    <x v="0"/>
    <x v="6"/>
    <s v="SDHT"/>
    <n v="2022"/>
    <s v="0118"/>
    <x v="0"/>
    <s v="O23011601010000007823"/>
    <s v="2020110010298"/>
    <s v="Generación de mecanismos para facilitar el acceso a una solución de vivienda a hogares vulnerables en Bogotá."/>
    <m/>
    <m/>
    <m/>
    <m/>
    <s v="PM/0118/0113/40010317823"/>
    <s v="13. Vivienda para todos"/>
    <s v="111. Número de hogares beneficiados con mecanismos para el acceso a una solución de vivienda"/>
    <n v="5386"/>
    <n v="3599"/>
    <s v="TPPD-Trazador Presupuestal para Población con Discapacidad"/>
    <x v="0"/>
    <x v="0"/>
    <x v="6"/>
    <s v="No"/>
    <m/>
    <n v="29896997000"/>
    <n v="44896243047"/>
    <n v="42835916927"/>
    <s v="01-Hacer un nuevo contrato social con igualdad de oportunidades para la inclusión social, productiva y política"/>
    <s v="01-Subsidios y transferencias para la equidad"/>
    <s v="N/A"/>
    <x v="11"/>
  </r>
  <r>
    <x v="1"/>
    <x v="7"/>
    <x v="0"/>
    <x v="7"/>
    <s v="SDCRD"/>
    <n v="2022"/>
    <s v="0119"/>
    <x v="0"/>
    <s v="O23011601210000007648"/>
    <s v="2020110010198"/>
    <s v="Fortalecimiento estratégico de la gestión cultural territorial, poblacional y de la participación incidente en Bogotá"/>
    <m/>
    <m/>
    <m/>
    <m/>
    <s v="PM/0119/0121/33010957648"/>
    <s v="21.  Intervención en los territorios y poblaciones a través de la cultura, recreación y el deporte"/>
    <s v="127. Número de  encuentros culturales en territorios realizados"/>
    <n v="64"/>
    <n v="64"/>
    <s v="TPPD-Trazador Presupuestal para Población con Discapacidad"/>
    <x v="0"/>
    <x v="0"/>
    <x v="7"/>
    <s v="No"/>
    <m/>
    <n v="72536376"/>
    <n v="72536376"/>
    <n v="72536376"/>
    <s v="01-Hacer un nuevo contrato social con igualdad de oportunidades para la inclusión social, productiva y política"/>
    <s v="21-Creación y vida cotidiana: Apropiación ciudadana del arte, la cultura y el patrimonio, para la democracia cultural"/>
    <s v="N/A"/>
    <x v="11"/>
  </r>
  <r>
    <x v="1"/>
    <x v="7"/>
    <x v="0"/>
    <x v="7"/>
    <s v="SDCRD"/>
    <n v="2022"/>
    <s v="0119"/>
    <x v="0"/>
    <s v="O23011601210000007648"/>
    <s v="2020110010198"/>
    <s v="Fortalecimiento estratégico de la gestión cultural territorial, poblacional y de la participación incidente en Bogotá"/>
    <m/>
    <m/>
    <m/>
    <m/>
    <s v="PM/0119/0121/33010537648_x000a_"/>
    <s v="21.  Intervención en los territorios y poblaciones a través de la cultura, recreación y el deporte"/>
    <s v="127. Número de  encuentros culturales en territorios realizados"/>
    <n v="64"/>
    <n v="64"/>
    <s v="TPPD-Trazador Presupuestal para Población con Discapacidad"/>
    <x v="0"/>
    <x v="0"/>
    <x v="7"/>
    <s v="No"/>
    <m/>
    <n v="12500000"/>
    <n v="51459776"/>
    <n v="46875866"/>
    <s v="01-Hacer un nuevo contrato social con igualdad de oportunidades para la inclusión social, productiva y política"/>
    <s v="21-Creación y vida cotidiana: Apropiación ciudadana del arte, la cultura y el patrimonio, para la democracia cultural"/>
    <s v="N/A"/>
    <x v="11"/>
  </r>
  <r>
    <x v="1"/>
    <x v="7"/>
    <x v="0"/>
    <x v="7"/>
    <s v="SDCRD"/>
    <n v="2022"/>
    <s v="0119"/>
    <x v="0"/>
    <s v="O23011601210000007648"/>
    <s v="2020110010198"/>
    <s v="Fortalecimiento estratégico de la gestión cultural territorial, poblacional y de la participación incidente en Bogotá"/>
    <m/>
    <m/>
    <m/>
    <m/>
    <s v="PM/0119/0121/33010747648"/>
    <s v="21.  Intervención en los territorios y poblaciones a través de la cultura, recreación y el deporte"/>
    <s v="127. Número de  encuentros culturales en territorios realizados"/>
    <n v="64"/>
    <n v="64"/>
    <s v="TPPD-Trazador Presupuestal para Población con Discapacidad"/>
    <x v="0"/>
    <x v="0"/>
    <x v="7"/>
    <s v="No"/>
    <m/>
    <n v="51459776"/>
    <n v="12500000"/>
    <n v="12500000"/>
    <s v="01-Hacer un nuevo contrato social con igualdad de oportunidades para la inclusión social, productiva y política"/>
    <s v="21-Creación y vida cotidiana: Apropiación ciudadana del arte, la cultura y el patrimonio, para la democracia cultural"/>
    <s v="N/A"/>
    <x v="11"/>
  </r>
  <r>
    <x v="1"/>
    <x v="8"/>
    <x v="0"/>
    <x v="8"/>
    <s v="SDMUJER"/>
    <n v="2022"/>
    <s v="0121"/>
    <x v="0"/>
    <s v="O23011601050000007671"/>
    <s v="2020110010382"/>
    <s v="Implementación de acciones afirmativas dirigidas a las mujeres con enfoque diferencial y de género en Bogotá"/>
    <m/>
    <m/>
    <m/>
    <m/>
    <s v="PM/0121/0103/45020327671 "/>
    <s v="3. Igualdad de oportunidades y desarrollo de capacidades para las mujeres"/>
    <s v="N/A"/>
    <s v=""/>
    <s v=""/>
    <s v="TPPD-Trazador Presupuestal para Población con Discapacidad"/>
    <x v="0"/>
    <x v="1"/>
    <x v="8"/>
    <s v="No"/>
    <m/>
    <n v="117272400"/>
    <n v="115844740"/>
    <n v="115844740"/>
    <s v="01-Hacer un nuevo contrato social con igualdad de oportunidades para la inclusión social, productiva y política"/>
    <s v="05-Promoción de la igualdad, el desarrollo de capacidades y el reconocimiento de las mujeres"/>
    <s v="N/A"/>
    <x v="11"/>
  </r>
  <r>
    <x v="1"/>
    <x v="8"/>
    <x v="0"/>
    <x v="8"/>
    <s v="SDMUJER"/>
    <n v="2022"/>
    <s v="0121"/>
    <x v="0"/>
    <s v="O23011601050000007671"/>
    <s v="2020110010382"/>
    <s v="Implementación de acciones afirmativas dirigidas a las mujeres con enfoque diferencial y de género en Bogotá"/>
    <m/>
    <m/>
    <m/>
    <m/>
    <s v="PM/0121/0103/45020327671 "/>
    <s v="3. Igualdad de oportunidades y desarrollo de capacidades para las mujeres"/>
    <s v="N/A"/>
    <s v=""/>
    <s v=""/>
    <s v="TPPD-Trazador Presupuestal para Población con Discapacidad"/>
    <x v="0"/>
    <x v="1"/>
    <x v="8"/>
    <s v="No"/>
    <m/>
    <n v="71363500"/>
    <n v="70768642"/>
    <n v="70768642"/>
    <s v="01-Hacer un nuevo contrato social con igualdad de oportunidades para la inclusión social, productiva y política"/>
    <s v="05-Promoción de la igualdad, el desarrollo de capacidades y el reconocimiento de las mujeres"/>
    <s v="N/A"/>
    <x v="11"/>
  </r>
  <r>
    <x v="1"/>
    <x v="8"/>
    <x v="0"/>
    <x v="8"/>
    <s v="SDMUJER"/>
    <n v="2022"/>
    <s v="0121"/>
    <x v="0"/>
    <s v="O23011601050000007671"/>
    <s v="2020110010382"/>
    <s v="Implementación de acciones afirmativas dirigidas a las mujeres con enfoque diferencial y de género en Bogotá"/>
    <m/>
    <m/>
    <m/>
    <m/>
    <s v="PM/0121/0103/45020327671 "/>
    <s v="3. Igualdad de oportunidades y desarrollo de capacidades para las mujeres"/>
    <s v="N/A"/>
    <s v=""/>
    <s v=""/>
    <s v="TPPD-Trazador Presupuestal para Población con Discapacidad"/>
    <x v="0"/>
    <x v="1"/>
    <x v="8"/>
    <s v="No"/>
    <m/>
    <n v="29318100"/>
    <n v="28961185"/>
    <n v="28961185"/>
    <s v="01-Hacer un nuevo contrato social con igualdad de oportunidades para la inclusión social, productiva y política"/>
    <s v="05-Promoción de la igualdad, el desarrollo de capacidades y el reconocimiento de las mujeres"/>
    <s v="N/A"/>
    <x v="11"/>
  </r>
  <r>
    <x v="1"/>
    <x v="9"/>
    <x v="0"/>
    <x v="9"/>
    <s v="SDIS"/>
    <n v="2022"/>
    <s v="0122"/>
    <x v="0"/>
    <s v="O23011603480000007564"/>
    <s v="2020110010070"/>
    <s v="Mejoramiento de la capacidad de respuesta institucional de las Comisarías de Familia en Bogotá"/>
    <m/>
    <m/>
    <m/>
    <m/>
    <s v="PM/0122/0126/41020407564"/>
    <s v="26-Mejoramiento de la capacidad de respuesta institucional de las Comisarías de Familia en Bogotá"/>
    <s v="54 - Porcentaje de avance de acciones encaminadas al fortalecimiento de la capacidad tecnica parala atencion y protección de las victimas de violencia al interior de las familias"/>
    <n v="28"/>
    <n v="28"/>
    <s v="TPPD-Trazador Presupuestal para Población con Discapacidad"/>
    <x v="0"/>
    <x v="1"/>
    <x v="9"/>
    <s v="No"/>
    <m/>
    <n v="14020058000"/>
    <n v="14472527416"/>
    <n v="11844809571"/>
    <s v="03-Inspirar confianza y legitimidad para vivir sin miedo y ser epicentro de cultura ciudadana, paz y reconciliación"/>
    <s v="48-Plataforma institucional para la seguridad y justicia"/>
    <s v="N/A"/>
    <x v="11"/>
  </r>
  <r>
    <x v="1"/>
    <x v="9"/>
    <x v="0"/>
    <x v="9"/>
    <s v="SDIS"/>
    <n v="2022"/>
    <s v="0122"/>
    <x v="0"/>
    <s v="O23011601060000007565"/>
    <s v="2020110010071"/>
    <s v="Suministro de espacios adecuados, inclusivos y seguros para el desarrollo social integral en Bogotá"/>
    <m/>
    <m/>
    <m/>
    <m/>
    <s v="PM/0122/0132/41990167565"/>
    <s v="32-Construcción, adecuación,saneamiento, mantenimiento y reforzamiento de equipamentos sociales - 100%"/>
    <s v="84 - Porcentaje de unidades operativas con mantenimiento"/>
    <n v="22"/>
    <n v="22"/>
    <s v="TPPD-Trazador Presupuestal para Población con Discapacidad"/>
    <x v="0"/>
    <x v="0"/>
    <x v="5"/>
    <s v="No"/>
    <m/>
    <n v="878494058"/>
    <n v="23118264697"/>
    <n v="9536889420"/>
    <s v="01-Hacer un nuevo contrato social con igualdad de oportunidades para la inclusión social, productiva y política"/>
    <s v="06-Sistema Distrital del Cuidado"/>
    <s v="N/A"/>
    <x v="11"/>
  </r>
  <r>
    <x v="1"/>
    <x v="9"/>
    <x v="0"/>
    <x v="9"/>
    <s v="SDIS"/>
    <n v="2022"/>
    <s v="0122"/>
    <x v="0"/>
    <s v="O23011601040000007730"/>
    <s v="2020110010083"/>
    <s v="Servicio de atención a la población proveniente de flujos migratorios mixtos en Bogotá"/>
    <m/>
    <m/>
    <m/>
    <m/>
    <s v="PM/0122/0146/41030527730"/>
    <s v="46-Atención de población proveniente de flujos migratorios mixtos - 100%"/>
    <s v="98 -Nivel de implementacón del modelo distrital para la población de flujos migratorios mixtos"/>
    <n v="60"/>
    <n v="60"/>
    <s v="TPPD-Trazador Presupuestal para Población con Discapacidad"/>
    <x v="0"/>
    <x v="1"/>
    <x v="8"/>
    <s v="No"/>
    <m/>
    <n v="155881000"/>
    <n v="359331460"/>
    <n v="247222593"/>
    <s v="01-Hacer un nuevo contrato social con igualdad de oportunidades para la inclusión social, productiva y política"/>
    <s v="04-Prevención de la exclusión por razones étnicas, religiosas, sociales, políticas y de orientación sexual"/>
    <s v="N/A"/>
    <x v="11"/>
  </r>
  <r>
    <x v="1"/>
    <x v="9"/>
    <x v="0"/>
    <x v="9"/>
    <s v="SDIS"/>
    <n v="2022"/>
    <s v="0122"/>
    <x v="0"/>
    <s v="O23011605570000007735"/>
    <s v="2020110010077"/>
    <s v="Fortalecimiento de los procesos territoriales y la construcción de respuestas integradoras e innovadoras en los territorios de Bogotá - Región"/>
    <m/>
    <m/>
    <m/>
    <m/>
    <s v="PM/0122/0131/41030097735"/>
    <s v="31-Procesos de desarrollo de capacidades para los ciudadanos - 50%"/>
    <s v="63 - Número de personas integradas a procesos de desarrollo de capacidades"/>
    <n v="68976"/>
    <n v="68976"/>
    <s v="TPPD-Trazador Presupuestal para Población con Discapacidad"/>
    <x v="0"/>
    <x v="4"/>
    <x v="13"/>
    <s v="No"/>
    <m/>
    <n v="375479300"/>
    <n v="282136800"/>
    <n v="274023800"/>
    <s v="05-Construir Bogotá Región con gobierno abierto, transparente y ciudadanía consciente"/>
    <s v="57-Gestión Pública Local"/>
    <s v="N/A"/>
    <x v="11"/>
  </r>
  <r>
    <x v="1"/>
    <x v="9"/>
    <x v="0"/>
    <x v="9"/>
    <s v="SDIS"/>
    <n v="2022"/>
    <s v="0122"/>
    <x v="0"/>
    <s v="O23011601170000007740"/>
    <s v="2020110010089"/>
    <s v="Generación JÓVENES CON DERECHOS en Bogotá"/>
    <m/>
    <m/>
    <m/>
    <m/>
    <s v="PM/0122/0117/41030547740"/>
    <s v="17-Política Pública de Juventud 2017-2027"/>
    <s v="42 - Porcentaje de avance  de la política Pública de Juventud 2017-2027 diseñada e implementada"/>
    <n v="25"/>
    <n v="25"/>
    <s v="TPPD-Trazador Presupuestal para Población con Discapacidad"/>
    <x v="0"/>
    <x v="1"/>
    <x v="8"/>
    <s v="No"/>
    <m/>
    <n v="64989000"/>
    <n v="49026000"/>
    <n v="42450200"/>
    <s v="01-Hacer un nuevo contrato social con igualdad de oportunidades para la inclusión social, productiva y política"/>
    <s v="17-Jóvenes con capacidades: Proyecto de vida para la ciudadanía, la innovación y el trabajo del siglo XXI"/>
    <s v="N/A"/>
    <x v="11"/>
  </r>
  <r>
    <x v="1"/>
    <x v="9"/>
    <x v="0"/>
    <x v="9"/>
    <s v="SDIS"/>
    <n v="2022"/>
    <s v="0122"/>
    <x v="0"/>
    <s v="O23011601170000007740"/>
    <s v="2020110010089"/>
    <s v="Generación JÓVENES CON DERECHOS en Bogotá"/>
    <m/>
    <m/>
    <m/>
    <m/>
    <s v="PM/0122/0119/41030067740"/>
    <s v="19-Oportunidades  para jóvenes"/>
    <s v="44-Protección de derechos de las niños y niñas - 100%"/>
    <n v="57068"/>
    <n v="57068"/>
    <s v="TPPD-Trazador Presupuestal para Población con Discapacidad"/>
    <x v="0"/>
    <x v="1"/>
    <x v="8"/>
    <s v="No"/>
    <m/>
    <n v="686437000"/>
    <n v="63630000"/>
    <n v="63630000"/>
    <s v="01-Hacer un nuevo contrato social con igualdad de oportunidades para la inclusión social, productiva y política"/>
    <s v="17-Jóvenes con capacidades: Proyecto de vida para la ciudadanía, la innovación y el trabajo del siglo XXI"/>
    <s v="N/A"/>
    <x v="11"/>
  </r>
  <r>
    <x v="1"/>
    <x v="9"/>
    <x v="0"/>
    <x v="9"/>
    <s v="SDIS"/>
    <n v="2022"/>
    <s v="0122"/>
    <x v="0"/>
    <s v="O23011601170000007740"/>
    <s v="2020110010089"/>
    <s v="Generación JÓVENES CON DERECHOS en Bogotá"/>
    <m/>
    <m/>
    <m/>
    <m/>
    <s v="PM/0122/0119/41030527740"/>
    <s v="19-Oportunidades  para jóvenes"/>
    <s v="93 - Número de jóvenes beneficiados con Transferencias Monetarias"/>
    <n v="13225"/>
    <n v="13225"/>
    <s v="TPPD-Trazador Presupuestal para Población con Discapacidad"/>
    <x v="0"/>
    <x v="1"/>
    <x v="8"/>
    <s v="No"/>
    <m/>
    <n v="66547000"/>
    <n v="741735499.88999999"/>
    <n v="639080513.71867096"/>
    <s v="01-Hacer un nuevo contrato social con igualdad de oportunidades para la inclusión social, productiva y política"/>
    <s v="17-Jóvenes con capacidades: Proyecto de vida para la ciudadanía, la innovación y el trabajo del siglo XXI"/>
    <s v="N/A"/>
    <x v="11"/>
  </r>
  <r>
    <x v="1"/>
    <x v="9"/>
    <x v="0"/>
    <x v="9"/>
    <s v="SDIS"/>
    <n v="2022"/>
    <s v="0122"/>
    <x v="0"/>
    <s v="O23011601060000007744"/>
    <s v="2020110010075"/>
    <s v="Generación de Oportunidades para el Desarrollo Integral de la Niñez y la Adolescencia de Bogotá"/>
    <m/>
    <m/>
    <m/>
    <m/>
    <s v="PM/0122/0113/41020017744"/>
    <s v="13-Construcción, adecuación, saneamiento, mantenimiento y reforzamiento de equipamientos sociales"/>
    <s v="38 - Número de niñas, niños y adolescentes atendidos  en los servicios de infancia y adolescencia "/>
    <n v="24000"/>
    <n v="24000"/>
    <s v="TPPD-Trazador Presupuestal para Población con Discapacidad"/>
    <x v="0"/>
    <x v="2"/>
    <x v="3"/>
    <s v="No"/>
    <m/>
    <n v="3764291800"/>
    <n v="3771321108"/>
    <n v="3286562661"/>
    <s v="01-Hacer un nuevo contrato social con igualdad de oportunidades para la inclusión social, productiva y política"/>
    <s v="06-Sistema Distrital del Cuidado"/>
    <s v="N/A"/>
    <x v="11"/>
  </r>
  <r>
    <x v="1"/>
    <x v="9"/>
    <x v="0"/>
    <x v="9"/>
    <s v="SDIS"/>
    <n v="2022"/>
    <s v="0122"/>
    <x v="0"/>
    <s v="O23011601060000007745"/>
    <s v="2020110010079"/>
    <s v="Compromiso por una alimentación integral en Bogotá"/>
    <m/>
    <m/>
    <m/>
    <m/>
    <s v="PM/0122/0111/41030517745"/>
    <s v="11-Apoyos Alimentarios Entregados "/>
    <s v="35-Porcentaje de apoyos alimentarios entregados "/>
    <n v="100"/>
    <n v="100"/>
    <s v="TPPD-Trazador Presupuestal para Población con Discapacidad"/>
    <x v="0"/>
    <x v="1"/>
    <x v="8"/>
    <s v="No"/>
    <m/>
    <n v="7057933120"/>
    <n v="57426201673"/>
    <n v="57353691798.339996"/>
    <s v="01-Hacer un nuevo contrato social con igualdad de oportunidades para la inclusión social, productiva y política"/>
    <s v="06-Sistema Distrital del Cuidado"/>
    <s v="N/A"/>
    <x v="11"/>
  </r>
  <r>
    <x v="1"/>
    <x v="9"/>
    <x v="0"/>
    <x v="9"/>
    <s v="SDIS"/>
    <n v="2022"/>
    <s v="0122"/>
    <x v="0"/>
    <s v="O23011601060000007745"/>
    <s v="2020110010079"/>
    <s v="Compromiso por una alimentación integral en Bogotá"/>
    <m/>
    <m/>
    <m/>
    <m/>
    <s v="PM/0122/0111/41030507745"/>
    <s v="11-Apoyos Alimentarios Entregados "/>
    <s v="35-Porcentaje de apoyos alimentarios entregados "/>
    <n v="100"/>
    <n v="100"/>
    <s v="TPPD-Trazador Presupuestal para Población con Discapacidad"/>
    <x v="0"/>
    <x v="1"/>
    <x v="8"/>
    <s v="No"/>
    <m/>
    <n v="8380000"/>
    <n v="297804400"/>
    <n v="201599200"/>
    <s v="01-Hacer un nuevo contrato social con igualdad de oportunidades para la inclusión social, productiva y política"/>
    <s v="06-Sistema Distrital del Cuidado"/>
    <s v="N/A"/>
    <x v="11"/>
  </r>
  <r>
    <x v="1"/>
    <x v="9"/>
    <x v="0"/>
    <x v="9"/>
    <s v="SDIS"/>
    <n v="2022"/>
    <s v="0122"/>
    <x v="0"/>
    <s v="O23011605560000007748"/>
    <s v="2020110010068"/>
    <s v="Fortalecimiento de la gestión institucional y desarrollo integral del talento humano en Bogotá"/>
    <m/>
    <m/>
    <m/>
    <m/>
    <s v="PM/0122/0133/41990547748"/>
    <s v="33- Soluciones idóneas, oportunas y eficientes en materia de servicios logísticos - 50%"/>
    <s v="68 - Porcentaje  de  implementación de las soluciones en materia de servicios logisticos, operativos, de gestión ambiental y documental. para la atención eficiente y oportuna de las necesidades operativas de la Entidad."/>
    <n v="20"/>
    <n v="20"/>
    <s v="TPPD-Trazador Presupuestal para Población con Discapacidad"/>
    <x v="0"/>
    <x v="0"/>
    <x v="5"/>
    <s v="No"/>
    <m/>
    <n v="5353203462"/>
    <n v="140344951366"/>
    <n v="126305973398"/>
    <s v="05-Construir Bogotá Región con gobierno abierto, transparente y ciudadanía consciente"/>
    <s v="56-Gestión Pública Efectiva"/>
    <s v="N/A"/>
    <x v="11"/>
  </r>
  <r>
    <x v="1"/>
    <x v="9"/>
    <x v="0"/>
    <x v="9"/>
    <s v="SDIS"/>
    <n v="2022"/>
    <s v="0122"/>
    <x v="0"/>
    <s v="O23011601060000007749"/>
    <s v="2020110010085"/>
    <s v="Implementación de la estrategia de territorios cuidadores en Bogotá"/>
    <m/>
    <m/>
    <m/>
    <m/>
    <s v="PM/0122/0148/41030527749"/>
    <s v="48-Atención de  personas en emergencia y exclusión social - 100%"/>
    <s v="99 - Numero de personas atendidas en  emergencia social, natural, antrópica, sanitaria y de vulnerabilidad inminente."/>
    <n v="43310"/>
    <n v="43310"/>
    <s v="TPPD-Trazador Presupuestal para Población con Discapacidad"/>
    <x v="0"/>
    <x v="1"/>
    <x v="8"/>
    <s v="No"/>
    <m/>
    <n v="930849000"/>
    <n v="1658975000"/>
    <n v="1227120767"/>
    <s v="01-Hacer un nuevo contrato social con igualdad de oportunidades para la inclusión social, productiva y política"/>
    <s v="06-Sistema Distrital del Cuidado"/>
    <s v="N/A"/>
    <x v="11"/>
  </r>
  <r>
    <x v="1"/>
    <x v="9"/>
    <x v="0"/>
    <x v="9"/>
    <s v="SDIS"/>
    <n v="2022"/>
    <s v="0122"/>
    <x v="0"/>
    <s v="O23011601060000007752"/>
    <s v="2020110010069"/>
    <s v="Contribución a la protección de los derechos de las familias especialmente de sus integrantes afectados por la violencia intrafamiliar en la ciudad de Bogotá"/>
    <m/>
    <m/>
    <m/>
    <m/>
    <s v="PM/0122/0144/41020357752"/>
    <s v="44-Protección de derechos de las niños y niñas - 100%"/>
    <s v="90-Porcentaje de niños niñas  en ubicación institucional atendidos integralmente"/>
    <n v="100"/>
    <n v="100"/>
    <s v="TPPD-Trazador Presupuestal para Población con Discapacidad"/>
    <x v="0"/>
    <x v="1"/>
    <x v="8"/>
    <s v="No"/>
    <m/>
    <n v="469078000"/>
    <n v="366548367"/>
    <n v="321345566"/>
    <s v="01-Hacer un nuevo contrato social con igualdad de oportunidades para la inclusión social, productiva y política"/>
    <s v="06-Sistema Distrital del Cuidado"/>
    <s v="N/A"/>
    <x v="11"/>
  </r>
  <r>
    <x v="1"/>
    <x v="9"/>
    <x v="0"/>
    <x v="9"/>
    <s v="SDIS"/>
    <n v="2022"/>
    <s v="0122"/>
    <x v="0"/>
    <s v="O23011601080000007753"/>
    <s v="2020110010081"/>
    <s v="Prevención de la maternidad y paternidad temprana en Bogotá"/>
    <m/>
    <m/>
    <m/>
    <m/>
    <s v="PM/0122/0127/41020457753"/>
    <s v="27-Formación en derechos sexuales y reproductivos "/>
    <s v="55 - Número de servidores públicos formados en derechos sexuales y derechos reproductivos"/>
    <n v="2441"/>
    <n v="2441"/>
    <s v="TPPD-Trazador Presupuestal para Población con Discapacidad"/>
    <x v="0"/>
    <x v="1"/>
    <x v="8"/>
    <s v="No"/>
    <m/>
    <n v="208672000"/>
    <n v="20372800"/>
    <n v="20372800"/>
    <s v="01-Hacer un nuevo contrato social con igualdad de oportunidades para la inclusión social, productiva y política"/>
    <s v="08-Prevención y atención de maternidad temprana"/>
    <s v="N/A"/>
    <x v="11"/>
  </r>
  <r>
    <x v="1"/>
    <x v="9"/>
    <x v="0"/>
    <x v="9"/>
    <s v="SDIS"/>
    <n v="2022"/>
    <s v="0122"/>
    <x v="0"/>
    <s v="O23011601080000007753"/>
    <s v="2020110010081"/>
    <s v="Prevención de la maternidad y paternidad temprana en Bogotá"/>
    <m/>
    <m/>
    <m/>
    <m/>
    <s v="PM/0122/0127/41020037753"/>
    <s v="27-Formación en derechos sexuales y reproductivos "/>
    <s v="97 - Número de niñas, niños, adolescentes y jóvenes informados y sensibilizados en derechos sexuales y derechos reproductivo."/>
    <n v="19255"/>
    <n v="3323"/>
    <s v="TPPD-Trazador Presupuestal para Población con Discapacidad"/>
    <x v="0"/>
    <x v="1"/>
    <x v="8"/>
    <s v="No"/>
    <m/>
    <n v="400000000"/>
    <n v="205675641"/>
    <n v="181123641"/>
    <s v="01-Hacer un nuevo contrato social con igualdad de oportunidades para la inclusión social, productiva y política"/>
    <s v="08-Prevención y atención de maternidad temprana"/>
    <s v="N/A"/>
    <x v="11"/>
  </r>
  <r>
    <x v="1"/>
    <x v="9"/>
    <x v="0"/>
    <x v="9"/>
    <s v="SDIS"/>
    <n v="2022"/>
    <s v="0122"/>
    <x v="0"/>
    <s v="O23011601040000007756"/>
    <s v="2020110010115"/>
    <s v="Compromiso social por la diversidad en Bogotá"/>
    <m/>
    <m/>
    <m/>
    <m/>
    <s v="PM/0122/0147/41030527756"/>
    <s v="47 - Espacios físicos para la atención de los sectores LGBTI - 50%"/>
    <s v="88 - Porcentaje de centros comunitarios LGBTI en funcionamiento"/>
    <n v="30"/>
    <n v="30"/>
    <s v="TPPD-Trazador Presupuestal para Población con Discapacidad"/>
    <x v="0"/>
    <x v="1"/>
    <x v="8"/>
    <s v="No"/>
    <m/>
    <n v="4027943.1680000001"/>
    <n v="216978524"/>
    <n v="207775730"/>
    <s v="01-Hacer un nuevo contrato social con igualdad de oportunidades para la inclusión social, productiva y política"/>
    <s v="04-Prevención de la exclusión por razones étnicas, religiosas, sociales, políticas y de orientación sexual"/>
    <s v="N/A"/>
    <x v="11"/>
  </r>
  <r>
    <x v="1"/>
    <x v="9"/>
    <x v="0"/>
    <x v="9"/>
    <s v="SDIS"/>
    <n v="2022"/>
    <s v="0122"/>
    <x v="0"/>
    <s v="O23011601030000007757"/>
    <s v="2020110010099"/>
    <s v="Implementación de estrategias y servicios integrales para el abordaje del fenómeno de habitabilidad en calle en Bogotá"/>
    <m/>
    <m/>
    <m/>
    <m/>
    <s v="PM/0122/0123/41030527757"/>
    <s v="23-Promoción de procesos de inclusión social para ciudadanos habitante de calle "/>
    <s v="49 - Número de ciudadanos habitantes de calle atendidos en comunidades de vida, centros de atención transitoria, en procesos de enlace social o estrategia de abordaje en calle"/>
    <n v="9795"/>
    <n v="9795"/>
    <s v="TPPD-Trazador Presupuestal para Población con Discapacidad"/>
    <x v="0"/>
    <x v="1"/>
    <x v="8"/>
    <s v="No"/>
    <m/>
    <n v="1519182411.865128"/>
    <n v="4444986025"/>
    <n v="4310834402"/>
    <s v="01-Hacer un nuevo contrato social con igualdad de oportunidades para la inclusión social, productiva y política"/>
    <s v="03-Movilidad social integral"/>
    <s v="N/A"/>
    <x v="11"/>
  </r>
  <r>
    <x v="1"/>
    <x v="9"/>
    <x v="0"/>
    <x v="9"/>
    <s v="SDIS"/>
    <n v="2022"/>
    <s v="0122"/>
    <x v="0"/>
    <s v="O23011601030000007768"/>
    <s v="2020110010113"/>
    <s v="Implementación de una estrategia de acompañamiento a hogares con mayor pobreza evidente y oculta de Bogotá"/>
    <m/>
    <m/>
    <m/>
    <m/>
    <s v="PM/0122/0145/41030507768"/>
    <s v="45 - Acompañamiento a hogares con pobreza histórica y emergente - 100%"/>
    <s v="96 - Numero de hogares con acompañamiento familiar"/>
    <n v="7644"/>
    <n v="7644"/>
    <s v="TPPD-Trazador Presupuestal para Población con Discapacidad"/>
    <x v="0"/>
    <x v="1"/>
    <x v="8"/>
    <s v="No"/>
    <m/>
    <n v="366260000"/>
    <n v="303783000"/>
    <n v="298915800"/>
    <s v="01-Hacer un nuevo contrato social con igualdad de oportunidades para la inclusión social, productiva y política"/>
    <s v="03-Movilidad social integral"/>
    <s v="N/A"/>
    <x v="11"/>
  </r>
  <r>
    <x v="1"/>
    <x v="9"/>
    <x v="0"/>
    <x v="9"/>
    <s v="SDIS"/>
    <n v="2022"/>
    <s v="0122"/>
    <x v="0"/>
    <s v="O23011601030000007768"/>
    <s v="2020110010113"/>
    <s v="Implementación de una estrategia de acompañamiento a hogares con mayor pobreza evidente y oculta de Bogotá"/>
    <m/>
    <m/>
    <m/>
    <m/>
    <s v="PM/0122/0145/41030067768"/>
    <s v="45 - Acompañamiento a hogares con pobreza histórica y emergente - 100%"/>
    <s v="96 - Numero de hogares con acompañamiento familiar"/>
    <n v="7644"/>
    <n v="7644"/>
    <s v="TPPD-Trazador Presupuestal para Población con Discapacidad"/>
    <x v="0"/>
    <x v="1"/>
    <x v="8"/>
    <s v="No"/>
    <m/>
    <n v="56385000"/>
    <n v="76918000"/>
    <n v="72507100"/>
    <s v="01-Hacer un nuevo contrato social con igualdad de oportunidades para la inclusión social, productiva y política"/>
    <s v="03-Movilidad social integral"/>
    <s v="N/A"/>
    <x v="11"/>
  </r>
  <r>
    <x v="1"/>
    <x v="9"/>
    <x v="0"/>
    <x v="9"/>
    <s v="SDIS"/>
    <n v="2022"/>
    <s v="0122"/>
    <x v="0"/>
    <s v="O23011601060000007770"/>
    <s v="2020110010129"/>
    <s v="Compromiso con el envejecimiento activo y una Bogotá cuidadora e incluyente"/>
    <m/>
    <m/>
    <m/>
    <m/>
    <s v="PM/0122/0120/41030527770"/>
    <s v="20-Personas mayores y sus cuidadores y cuidadoras en condición de fragilidad social en la ciudad de Bogotá atendidas a través de los servicios de la SDIS"/>
    <s v="45 - Número de personas mayores sus cuidadores y cuidadoras (no personas unicas) en condicion de fargilidad social en la ciudad de Bogota a traves de los servicios de la SDIS "/>
    <n v="34104"/>
    <n v="34104"/>
    <s v="TPPD-Trazador Presupuestal para Población con Discapacidad"/>
    <x v="0"/>
    <x v="1"/>
    <x v="8"/>
    <s v="No"/>
    <m/>
    <n v="2158946400"/>
    <n v="520075368"/>
    <n v="448024835"/>
    <s v="01-Hacer un nuevo contrato social con igualdad de oportunidades para la inclusión social, productiva y política"/>
    <s v="06-Sistema Distrital del Cuidado"/>
    <s v="N/A"/>
    <x v="11"/>
  </r>
  <r>
    <x v="1"/>
    <x v="9"/>
    <x v="0"/>
    <x v="9"/>
    <s v="SDIS"/>
    <n v="2022"/>
    <s v="0122"/>
    <x v="0"/>
    <s v="O23011601060000007770"/>
    <s v="2020110010129"/>
    <s v="Compromiso con el envejecimiento activo y una Bogotá cuidadora e incluyente"/>
    <m/>
    <m/>
    <m/>
    <m/>
    <s v="PM/0122/0120/41030527770"/>
    <s v="20-Personas mayores y sus cuidadores y cuidadoras en condición de fragilidad social en la ciudad de Bogotá atendidas a través de los servicios de la SDIS"/>
    <m/>
    <m/>
    <m/>
    <s v="TPPD-Trazador Presupuestal para Población con Discapacidad"/>
    <x v="0"/>
    <x v="1"/>
    <x v="8"/>
    <s v="No"/>
    <m/>
    <n v="1567391400"/>
    <n v="1483576713"/>
    <n v="1212078245"/>
    <s v="01-Hacer un nuevo contrato social con igualdad de oportunidades para la inclusión social, productiva y política"/>
    <s v="06-Sistema Distrital del Cuidado"/>
    <s v="N/A"/>
    <x v="11"/>
  </r>
  <r>
    <x v="1"/>
    <x v="9"/>
    <x v="0"/>
    <x v="9"/>
    <s v="SDIS"/>
    <n v="2022"/>
    <s v="0122"/>
    <x v="0"/>
    <s v="O23011601060000007770"/>
    <s v="2020110010129"/>
    <s v="Compromiso con el envejecimiento activo y una Bogotá cuidadora e incluyente"/>
    <m/>
    <m/>
    <m/>
    <m/>
    <s v="PM/0122/0120/37040137770"/>
    <s v="20-Personas mayores y sus cuidadores y cuidadoras en condición de fragilidad social en la ciudad de Bogotá atendidas a través de los servicios de la SDIS"/>
    <s v="45 - Número de personas mayores sus cuidadores y cuidadoras (no personas unicas) en condicion de fargilidad social en la ciudad de Bogota a traves de los servicios de la SDIS "/>
    <n v="34104"/>
    <n v="34104"/>
    <s v="TPPD-Trazador Presupuestal para Población con Discapacidad"/>
    <x v="0"/>
    <x v="1"/>
    <x v="9"/>
    <s v="No"/>
    <m/>
    <n v="1098407530"/>
    <n v="1166974072"/>
    <n v="954874816"/>
    <s v="01-Hacer un nuevo contrato social con igualdad de oportunidades para la inclusión social, productiva y política"/>
    <s v="06-Sistema Distrital del Cuidado"/>
    <s v="N/A"/>
    <x v="11"/>
  </r>
  <r>
    <x v="1"/>
    <x v="9"/>
    <x v="0"/>
    <x v="9"/>
    <s v="SDIS"/>
    <n v="2022"/>
    <s v="0122"/>
    <x v="0"/>
    <s v="O23011601060000007771"/>
    <s v="2020110010121"/>
    <s v="Fortalecimiento de las oportunidades de inclusión de las personas con discapacidad, familias y sus cuidadores-as en Bogotá"/>
    <m/>
    <m/>
    <m/>
    <m/>
    <s v="PM/0122/0121/41030497771"/>
    <s v="21. Atención e inclusión de personas con discapacidad"/>
    <s v="46-Atención de población proveniente de flujos migratorios mixtos - 100%"/>
    <n v="3953"/>
    <n v="3953"/>
    <s v="TPPD-Trazador Presupuestal para Población con Discapacidad"/>
    <x v="1"/>
    <x v="4"/>
    <x v="10"/>
    <s v="Si"/>
    <m/>
    <n v="5353834000"/>
    <n v="2346221107"/>
    <n v="1530282668"/>
    <s v="01-Hacer un nuevo contrato social con igualdad de oportunidades para la inclusión social, productiva y política"/>
    <s v="06-Sistema Distrital del Cuidado"/>
    <s v="N/A"/>
    <x v="11"/>
  </r>
  <r>
    <x v="1"/>
    <x v="9"/>
    <x v="0"/>
    <x v="9"/>
    <s v="SDIS"/>
    <n v="2022"/>
    <s v="0122"/>
    <x v="0"/>
    <s v="O23011601060000007771"/>
    <s v="2020110010121"/>
    <s v="Fortalecimiento de las oportunidades de inclusión de las personas con discapacidad, familias y sus cuidadores-as en Bogotá"/>
    <m/>
    <m/>
    <m/>
    <m/>
    <s v="PM/0122/0121/41030527771"/>
    <s v="21. Atención e inclusión de personas con discapacidad"/>
    <s v="46-Atención de población proveniente de flujos migratorios mixtos - 100%"/>
    <n v="3953"/>
    <n v="3953"/>
    <s v="TPPD-Trazador Presupuestal para Población con Discapacidad"/>
    <x v="1"/>
    <x v="1"/>
    <x v="11"/>
    <s v="Si"/>
    <m/>
    <n v="59730755000"/>
    <n v="65284073996"/>
    <n v="50971776645"/>
    <s v="01-Hacer un nuevo contrato social con igualdad de oportunidades para la inclusión social, productiva y política"/>
    <s v="06-Sistema Distrital del Cuidado"/>
    <s v="N/A"/>
    <x v="11"/>
  </r>
  <r>
    <x v="1"/>
    <x v="9"/>
    <x v="0"/>
    <x v="9"/>
    <s v="SDIS"/>
    <n v="2022"/>
    <s v="0122"/>
    <x v="0"/>
    <s v="O23011601060000007771"/>
    <s v="2020110010121"/>
    <s v="Fortalecimiento de las oportunidades de inclusión de las personas con discapacidad, familias y sus cuidadores-as en Bogotá"/>
    <m/>
    <m/>
    <m/>
    <m/>
    <s v="PM/0122/0121/41030547771"/>
    <s v="21. Atención e inclusión de personas con discapacidad"/>
    <s v="46-Atención de población proveniente de flujos migratorios mixtos - 100%"/>
    <n v="3953"/>
    <n v="3953"/>
    <s v="TPPD-Trazador Presupuestal para Población con Discapacidad"/>
    <x v="1"/>
    <x v="3"/>
    <x v="12"/>
    <s v="Si"/>
    <m/>
    <n v="584509000"/>
    <n v="199218000"/>
    <n v="146368643"/>
    <s v="01-Hacer un nuevo contrato social con igualdad de oportunidades para la inclusión social, productiva y política"/>
    <s v="06-Sistema Distrital del Cuidado"/>
    <s v="N/A"/>
    <x v="11"/>
  </r>
  <r>
    <x v="1"/>
    <x v="9"/>
    <x v="0"/>
    <x v="9"/>
    <s v="SDIS"/>
    <n v="2022"/>
    <s v="0122"/>
    <x v="0"/>
    <s v="O23011601060000007771"/>
    <s v="2020110010121"/>
    <s v="Fortalecimiento de las oportunidades de inclusión de las personas con discapacidad, familias y sus cuidadores-as en Bogotá"/>
    <m/>
    <m/>
    <m/>
    <m/>
    <s v="PM/0122/0121/41030547771"/>
    <s v="21. Atención e inclusión de personas con discapacidad"/>
    <m/>
    <m/>
    <m/>
    <s v="TPPD-Trazador Presupuestal para Población con Discapacidad"/>
    <x v="1"/>
    <x v="1"/>
    <x v="11"/>
    <s v="Si"/>
    <m/>
    <n v="271403000"/>
    <n v="265637200"/>
    <n v="225023800"/>
    <s v="01-Hacer un nuevo contrato social con igualdad de oportunidades para la inclusión social, productiva y política"/>
    <s v="06-Sistema Distrital del Cuidado"/>
    <s v="N/A"/>
    <x v="11"/>
  </r>
  <r>
    <x v="1"/>
    <x v="9"/>
    <x v="0"/>
    <x v="9"/>
    <s v="SDIS"/>
    <n v="2022"/>
    <s v="0122"/>
    <x v="0"/>
    <s v="O23011601060000007771"/>
    <s v="2020110010121"/>
    <s v="Fortalecimiento de las oportunidades de inclusión de las personas con discapacidad, familias y sus cuidadores-as en Bogotá"/>
    <m/>
    <m/>
    <m/>
    <m/>
    <s v="PM/0122/0121/41030547771"/>
    <s v="21. Atención e inclusión de personas con discapacidad"/>
    <m/>
    <m/>
    <m/>
    <s v="TPPD-Trazador Presupuestal para Población con Discapacidad"/>
    <x v="1"/>
    <x v="3"/>
    <x v="12"/>
    <s v="Si"/>
    <m/>
    <n v="301382000"/>
    <n v="338910424"/>
    <n v="282005273"/>
    <s v="01-Hacer un nuevo contrato social con igualdad de oportunidades para la inclusión social, productiva y política"/>
    <s v="06-Sistema Distrital del Cuidado"/>
    <s v="N/A"/>
    <x v="11"/>
  </r>
  <r>
    <x v="1"/>
    <x v="10"/>
    <x v="0"/>
    <x v="11"/>
    <s v="SDA"/>
    <n v="2022"/>
    <s v="0126"/>
    <x v="0"/>
    <s v="O23011605560000007816"/>
    <s v="2020110010266"/>
    <s v="Construcción de espacios de calidad para el Sector Ambiental Bogotá"/>
    <m/>
    <m/>
    <m/>
    <m/>
    <s v="PM/0126/0102/32990097816"/>
    <s v="2 CALIDAD AMBIENTAL Y PRESERVACIÓN DEL PATRIMONIO NATURAL"/>
    <m/>
    <s v=""/>
    <s v=""/>
    <s v="TPPD-Trazador Presupuestal para Población con Discapacidad"/>
    <x v="0"/>
    <x v="0"/>
    <x v="5"/>
    <s v="No"/>
    <m/>
    <n v="1393935875.9211521"/>
    <n v="1393935876"/>
    <n v="0"/>
    <s v="05-Construir Bogotá Región con gobierno abierto, transparente y ciudadanía consciente"/>
    <s v="56-Gestión Pública Efectiva"/>
    <s v="N/A"/>
    <x v="11"/>
  </r>
  <r>
    <x v="1"/>
    <x v="11"/>
    <x v="0"/>
    <x v="12"/>
    <s v="SDSCJ"/>
    <n v="2022"/>
    <s v="0137"/>
    <x v="0"/>
    <s v="O23011603480000007783"/>
    <s v="2020110010235"/>
    <s v="Fortalecimiento de los equipamientos y capacidades del Sistema Distrital de Justicia en Bogotá"/>
    <m/>
    <m/>
    <m/>
    <m/>
    <s v="PM/0137/0202/12020197783"/>
    <s v="2 - DE ACCIONES PARA EL FORTALECIMIENTO DEL SISTEMA DISTRITAL DE JUSTICIA, LA INCLUSIÓN DE UN ENFOQUE DE JUSTICIA RESTAURATIVA EN EL SRPA Y LA OPERACIÓN ADECUADA DE LA CÁRCEL DISTRITAL)"/>
    <s v="33 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_x000a_"/>
    <n v="7"/>
    <n v="1"/>
    <s v="TPPD-Trazador Presupuestal para Población con Discapacidad"/>
    <x v="0"/>
    <x v="0"/>
    <x v="0"/>
    <s v="No"/>
    <m/>
    <n v="53456000"/>
    <n v="5308912518"/>
    <n v="3675913544"/>
    <s v="03-Inspirar confianza y legitimidad para vivir sin miedo y ser epicentro de cultura ciudadana, paz y reconciliación"/>
    <s v="48-Plataforma institucional para la seguridad y justicia"/>
    <s v="N/A"/>
    <x v="11"/>
  </r>
  <r>
    <x v="1"/>
    <x v="11"/>
    <x v="0"/>
    <x v="12"/>
    <s v="SDSCJ"/>
    <n v="2022"/>
    <s v="0137"/>
    <x v="0"/>
    <s v="O23011605510000007776"/>
    <s v="2020110010240"/>
    <s v="Fortalecimiento de la gestión institucional y la participación ciudadana en la Secretaría Distrital de Seguridad, Convivencia y Justicia en Bogotá_x0009_"/>
    <m/>
    <m/>
    <m/>
    <m/>
    <s v="PM/0137/0101/15990737776"/>
    <s v="1 - Implementación de estrategias de seguridad ciudadana enfocadas a la prevención y  control del delito"/>
    <m/>
    <s v=""/>
    <s v=""/>
    <s v="TPPD-Trazador Presupuestal para Población con Discapacidad"/>
    <x v="0"/>
    <x v="0"/>
    <x v="0"/>
    <s v="No"/>
    <m/>
    <n v="39108000"/>
    <n v="430219102"/>
    <n v="369831004"/>
    <s v="05-Construir Bogotá Región con gobierno abierto, transparente y ciudadanía consciente"/>
    <s v="51-Gobierno Abierto"/>
    <s v="N/A"/>
    <x v="11"/>
  </r>
  <r>
    <x v="1"/>
    <x v="4"/>
    <x v="0"/>
    <x v="15"/>
    <s v="IDU"/>
    <n v="2022"/>
    <s v="0204"/>
    <x v="0"/>
    <s v="O23011602330000007761"/>
    <s v="2020110010050"/>
    <s v="Infraestructura para espacio público y áreas verdes de la ciudad"/>
    <m/>
    <m/>
    <m/>
    <m/>
    <s v="PM/0204/0102/24080297761"/>
    <s v="02-ESPACIO PUBLICO PARA EL DSIFRUTE DE LOS"/>
    <s v="15.M2 de espacio público construido"/>
    <n v="285393"/>
    <s v="562956,72"/>
    <s v="TPPD-Trazador Presupuestal para Población con Discapacidad"/>
    <x v="0"/>
    <x v="0"/>
    <x v="5"/>
    <s v="No"/>
    <m/>
    <n v="162154283000"/>
    <n v="68676425649"/>
    <n v="2599187435"/>
    <s v="02-Cambiar nuestros hábitos de vida para reverdecer a Bogotá y adaptarnos y mitigar la crisis climática"/>
    <s v="33-Más árboles y más y mejor espacio público"/>
    <s v="N/A"/>
    <x v="11"/>
  </r>
  <r>
    <x v="1"/>
    <x v="4"/>
    <x v="0"/>
    <x v="15"/>
    <s v="IDU"/>
    <n v="2022"/>
    <s v="0204"/>
    <x v="0"/>
    <s v="O23011602330000007761"/>
    <s v="2020110010050"/>
    <s v="Infraestructura para espacio público y áreas verdes de la ciudad"/>
    <m/>
    <m/>
    <m/>
    <m/>
    <s v="PM/0204/0102/24080047761"/>
    <s v="02-ESPACIO PUBLICO PARA EL DSIFRUTE DE LOS"/>
    <s v="16.Construir puentes peatonales"/>
    <n v="4"/>
    <n v="2"/>
    <s v="TPPD-Trazador Presupuestal para Población con Discapacidad"/>
    <x v="0"/>
    <x v="0"/>
    <x v="5"/>
    <s v="No"/>
    <m/>
    <n v="63881000000"/>
    <n v="18345473220"/>
    <n v="76951492"/>
    <s v="02-Cambiar nuestros hábitos de vida para reverdecer a Bogotá y adaptarnos y mitigar la crisis climática"/>
    <s v="33-Más árboles y más y mejor espacio público"/>
    <s v="N/A"/>
    <x v="11"/>
  </r>
  <r>
    <x v="1"/>
    <x v="9"/>
    <x v="0"/>
    <x v="18"/>
    <s v="IDIPRON"/>
    <n v="2022"/>
    <s v="0214"/>
    <x v="0"/>
    <s v="O23011601170000007726"/>
    <s v="2020110010074"/>
    <s v="Desarrollo Capacidades y Ampliación de Oportunidades de Jóvenes para su Inclusión Social y Productiva Bogotá"/>
    <m/>
    <m/>
    <m/>
    <m/>
    <s v="PM/0214/0120/41030047726"/>
    <s v="20.DESARROLLO DE COMPETENCIAS"/>
    <s v="97.  Número de Jóvenes del Modelo Pedagógico vinculados a las estrategias de generación de oportunidades para su desarrollo socioeconómico"/>
    <n v="2800"/>
    <n v="2969"/>
    <s v="TPPD-Trazador Presupuestal para Población con Discapacidad"/>
    <x v="0"/>
    <x v="1"/>
    <x v="8"/>
    <s v="No"/>
    <m/>
    <n v="93072000"/>
    <n v="37465410"/>
    <n v="37465410"/>
    <s v="01-Hacer un nuevo contrato social con igualdad de oportunidades para la inclusión social, productiva y política"/>
    <s v="17-Jóvenes con capacidades: Proyecto de vida para la ciudadanía, la innovación y el trabajo del siglo XXI"/>
    <s v="N/A"/>
    <x v="11"/>
  </r>
  <r>
    <x v="1"/>
    <x v="1"/>
    <x v="0"/>
    <x v="21"/>
    <s v="IDPAC"/>
    <n v="2022"/>
    <s v="0220"/>
    <x v="0"/>
    <s v="O23011605510000007687"/>
    <s v="2020110010100"/>
    <s v="Fortalecimiento a las organizaciones sociales y comunitarias para una participación ciudadana informada e incidente con enfoque diferencial en el Distrito Capital Bogotá"/>
    <m/>
    <m/>
    <m/>
    <m/>
    <s v="PM/0220/0110/45020017687"/>
    <s v="10. Organizaciones comunales, de propiedad horizontal, sociales, comunitarias y alternativas e instancias de participación fortalecidas, para que incidan en la gestión pública e impacten en el desarrollo del territorio"/>
    <s v="35  Número de Organizaciones sociales, de medios comunitarios y alternativos en el Distrito Capital, asesoradas técnicamente"/>
    <n v="229"/>
    <n v="229"/>
    <s v="TPPD-Trazador Presupuestal para Población con Discapacidad"/>
    <x v="0"/>
    <x v="1"/>
    <x v="2"/>
    <s v="No"/>
    <m/>
    <n v="235480000"/>
    <n v="235997000"/>
    <n v="230124333"/>
    <s v="05-Construir Bogotá Región con gobierno abierto, transparente y ciudadanía consciente"/>
    <s v="51-Gobierno Abierto"/>
    <s v="N/A"/>
    <x v="11"/>
  </r>
  <r>
    <x v="1"/>
    <x v="5"/>
    <x v="0"/>
    <x v="22"/>
    <s v="IDT"/>
    <n v="2022"/>
    <s v="0221"/>
    <x v="0"/>
    <s v="O23011601260000007705"/>
    <s v="2020110010337"/>
    <s v="Fortalecimiento del sistema turístico de Bogotá Región, para responder a las principales tendencias oportunidades y cambios que inciden en el sector, en Bogotá"/>
    <m/>
    <m/>
    <m/>
    <m/>
    <s v="PM/0221/0104/35020357705"/>
    <s v="4. Destino competitivo y sostenible"/>
    <s v="28. Número de prestadores de servicios turísticos y conexos, capacitados en cultura turística"/>
    <n v="2934"/>
    <n v="2575"/>
    <s v="TPPD-Trazador Presupuestal para Población con Discapacidad"/>
    <x v="0"/>
    <x v="0"/>
    <x v="5"/>
    <s v="No"/>
    <m/>
    <n v="147000000"/>
    <n v="277395396"/>
    <n v="187535500"/>
    <s v="01-Hacer un nuevo contrato social con igualdad de oportunidades para la inclusión social, productiva y política"/>
    <s v="26-Bogotá y región, el mejor destino para visitar"/>
    <s v="N/A"/>
    <x v="11"/>
  </r>
  <r>
    <x v="1"/>
    <x v="5"/>
    <x v="0"/>
    <x v="22"/>
    <s v="IDT"/>
    <n v="2022"/>
    <s v="0221"/>
    <x v="0"/>
    <s v="O23011601260000007705"/>
    <s v="2020110010337"/>
    <s v="Fortalecimiento del sistema turístico de Bogotá Región, para responder a las principales tendencias oportunidades y cambios que inciden en el sector, en Bogotá"/>
    <m/>
    <m/>
    <m/>
    <m/>
    <s v="PM/0221/0104/35020357705"/>
    <s v="4. Destino competitivo y sostenible"/>
    <s v="28. Número de prestadores de servicios turísticos y conexos, capacitados en cultura turística"/>
    <n v="2934"/>
    <n v="2575"/>
    <s v="TPPD-Trazador Presupuestal para Población con Discapacidad"/>
    <x v="0"/>
    <x v="0"/>
    <x v="0"/>
    <s v="No"/>
    <m/>
    <n v="20000000"/>
    <n v="20000000"/>
    <n v="18916667"/>
    <s v="01-Hacer un nuevo contrato social con igualdad de oportunidades para la inclusión social, productiva y política"/>
    <s v="26-Bogotá y región, el mejor destino para visitar"/>
    <s v="N/A"/>
    <x v="11"/>
  </r>
  <r>
    <x v="1"/>
    <x v="5"/>
    <x v="0"/>
    <x v="22"/>
    <s v="IDT"/>
    <n v="2022"/>
    <s v="0221"/>
    <x v="0"/>
    <s v="O23011605540000007708"/>
    <s v="2020110010331"/>
    <s v="Desarrollo de las herramientas tecnológicas de promoción e información turística de Bogotá"/>
    <m/>
    <m/>
    <m/>
    <m/>
    <s v="PM/0221/0105/35020937708"/>
    <s v="5. Ciudad Posicionada a Nivel Nacional e Internacional"/>
    <s v="40. Porcentaje de avance en la implementación del portal único de promoción de la oferta turística de Bogotá, que incluye página Web y APP"/>
    <n v="70"/>
    <n v="70"/>
    <s v="TPPD-Trazador Presupuestal para Población con Discapacidad"/>
    <x v="0"/>
    <x v="0"/>
    <x v="0"/>
    <s v="No"/>
    <m/>
    <n v="175196280"/>
    <n v="159500000"/>
    <n v="150401429"/>
    <s v="05-Construir Bogotá Región con gobierno abierto, transparente y ciudadanía consciente"/>
    <s v="54-Transformación digital y gestión de TIC para un territorio inteligente"/>
    <s v="N/A"/>
    <x v="11"/>
  </r>
  <r>
    <x v="1"/>
    <x v="5"/>
    <x v="0"/>
    <x v="22"/>
    <s v="IDT"/>
    <n v="2022"/>
    <s v="0221"/>
    <x v="0"/>
    <s v="O23011605560000007709"/>
    <s v="2020110010338"/>
    <s v="Mejoramiento y fortalecimiento de la capacidad institucional del Instituto Distrital de Turismo de Bogotá"/>
    <m/>
    <m/>
    <m/>
    <m/>
    <s v="PM/0221/0104/35990167709"/>
    <s v="4. Destino competitivo y sostenible"/>
    <s v="N/A"/>
    <s v=""/>
    <s v=""/>
    <s v="TPPD-Trazador Presupuestal para Población con Discapacidad"/>
    <x v="0"/>
    <x v="0"/>
    <x v="5"/>
    <s v="No"/>
    <m/>
    <n v="2100000"/>
    <n v="2100000"/>
    <n v="2100000"/>
    <s v="05-Construir Bogotá Región con gobierno abierto, transparente y ciudadanía consciente"/>
    <s v="56-Gestión Pública Efectiva"/>
    <s v="N/A"/>
    <x v="11"/>
  </r>
  <r>
    <x v="1"/>
    <x v="5"/>
    <x v="0"/>
    <x v="22"/>
    <s v="IDT"/>
    <n v="2022"/>
    <s v="0221"/>
    <x v="0"/>
    <s v="O23011601260000007908"/>
    <s v="2021110010004"/>
    <s v="Administración del Fondo de Desarrollo Turístico de Bogotá - Fondetur Bogotá"/>
    <m/>
    <m/>
    <m/>
    <m/>
    <s v="PM/0221/0204/35020107908"/>
    <s v="4. Destino competitivo y sostenible"/>
    <m/>
    <m/>
    <m/>
    <s v="TPPD-Trazador Presupuestal para Población con Discapacidad"/>
    <x v="0"/>
    <x v="0"/>
    <x v="5"/>
    <s v="No"/>
    <m/>
    <n v="400000000"/>
    <n v="400000000"/>
    <n v="375667001"/>
    <s v="01-Hacer un nuevo contrato social con igualdad de oportunidades para la inclusión social, productiva y política"/>
    <s v="26-Bogotá y región, el mejor destino para visitar"/>
    <s v="N/A"/>
    <x v="11"/>
  </r>
  <r>
    <x v="1"/>
    <x v="7"/>
    <x v="0"/>
    <x v="23"/>
    <s v="IDARTES"/>
    <n v="2022"/>
    <s v="0222"/>
    <x v="0"/>
    <s v="O23011601210000007585"/>
    <s v="2020110010063"/>
    <s v="Fortalecimiento a las Artes, territorios y cotidianidades"/>
    <m/>
    <m/>
    <m/>
    <m/>
    <s v="PM/0222/0104/33010877585"/>
    <s v="04  - Actividades de sensibilización y formación artística"/>
    <s v="N/A"/>
    <s v=""/>
    <s v=""/>
    <s v="TPPD-Trazador Presupuestal para Población con Discapacidad"/>
    <x v="0"/>
    <x v="0"/>
    <x v="7"/>
    <s v="No"/>
    <m/>
    <n v="2461026000"/>
    <n v="2401362729"/>
    <n v="1806849073"/>
    <s v="01-Hacer un nuevo contrato social con igualdad de oportunidades para la inclusión social, productiva y política"/>
    <s v="21-Creación y vida cotidiana: Apropiación ciudadana del arte, la cultura y el patrimonio, para la democracia cultural"/>
    <s v="N/A"/>
    <x v="11"/>
  </r>
  <r>
    <x v="1"/>
    <x v="4"/>
    <x v="1"/>
    <x v="25"/>
    <s v="TMSA"/>
    <n v="2022"/>
    <s v="0262"/>
    <x v="0"/>
    <s v="O23011604490000007223"/>
    <s v="2020110010277"/>
    <s v="Control y Operación del Sistema Integrado de Transporte Público de Bogotá"/>
    <m/>
    <m/>
    <m/>
    <m/>
    <s v="PO/0262/0001/4000007223E"/>
    <s v="2.1.1_x000a_Cobertura del 100% del SITP _x000a_(en zonas urbanas Con Relación a las Rutas Totales Planeadas Dentro Del Plan De Implementación)"/>
    <s v="2.1.1.1_x000a_Avance porcentual en la cobertura del SITP en zonas urbanas, con relación a la rutas total planeadas dentro del plan de implementación"/>
    <n v="0.97109999999999996"/>
    <n v="0.99360000000000004"/>
    <s v="TPPD-Trazador Presupuestal para Población con Discapacidad"/>
    <x v="0"/>
    <x v="0"/>
    <x v="5"/>
    <s v="No"/>
    <m/>
    <n v="39000000000"/>
    <n v="39000000000"/>
    <n v="39000000000"/>
    <s v="04-Hacer de Bogotá Región un modelo de movilidad multimodal, incluyente y sostenible"/>
    <s v="49-Movilidad segura, sostenible y accesible"/>
    <s v="N/A"/>
    <x v="11"/>
  </r>
  <r>
    <x v="1"/>
    <x v="4"/>
    <x v="1"/>
    <x v="25"/>
    <s v="TMSA"/>
    <n v="2022"/>
    <s v="0262"/>
    <x v="0"/>
    <s v="O23011604490000007251"/>
    <s v="2020110010278"/>
    <s v="Desarrollo y Gestión de la Infraestructura del Sistema Integrado de Transporte Público de Bogotá"/>
    <m/>
    <m/>
    <m/>
    <m/>
    <s v="PO/0262/0001/4000007251E"/>
    <s v="5.4.1_x000a_Estaciones del Sistema mantenidas "/>
    <s v="5.4.1.1_x000a_Porcentaje de estaciones mantenidas anualmente en el Sistema"/>
    <n v="1"/>
    <n v="1"/>
    <s v="TPPD-Trazador Presupuestal para Población con Discapacidad"/>
    <x v="0"/>
    <x v="0"/>
    <x v="5"/>
    <s v="No"/>
    <m/>
    <n v="51318720"/>
    <n v="51318720"/>
    <n v="36208208"/>
    <s v="04-Hacer de Bogotá Región un modelo de movilidad multimodal, incluyente y sostenible"/>
    <s v="49-Movilidad segura, sostenible y accesible"/>
    <s v="N/A"/>
    <x v="11"/>
  </r>
  <r>
    <x v="1"/>
    <x v="7"/>
    <x v="0"/>
    <x v="20"/>
    <s v="OFB"/>
    <n v="2022"/>
    <s v="0216"/>
    <x v="0"/>
    <s v="O23011601140000007663"/>
    <s v="2020110010015"/>
    <s v="Formación Musical Vamos a la Filarmónica"/>
    <m/>
    <m/>
    <m/>
    <m/>
    <s v="PM/0216/0106/33010517663"/>
    <s v="6. ACTIVIDADES ACADÉMICAS EN MÚSICA SINFÓNICA, ACADÉMICA Y CANTO LÍRICO"/>
    <s v="7. Número de actividades académicas realizadas y promovidas por la OFB."/>
    <n v="20"/>
    <n v="351"/>
    <s v="TPPD-Trazador Presupuestal para Población con Discapacidad"/>
    <x v="0"/>
    <x v="1"/>
    <x v="8"/>
    <s v="No"/>
    <m/>
    <n v="281316958.83076924"/>
    <n v="264918046.283595"/>
    <n v="237958766.24540901"/>
    <s v="01-Hacer un nuevo contrato social con igualdad de oportunidades para la inclusión social, productiva y política"/>
    <s v="14-Formación integral: más y mejor tiempo en los colegios"/>
    <s v="N/A"/>
    <x v="11"/>
  </r>
  <r>
    <x v="1"/>
    <x v="6"/>
    <x v="1"/>
    <x v="26"/>
    <s v="EAAB"/>
    <n v="2022"/>
    <s v="0265"/>
    <x v="0"/>
    <s v="O23011605520000000055"/>
    <s v="2020110010357"/>
    <s v="Desarrollo de acciones para el fortalecimiento administrativo y operativo empresarial en el área de cobertura de la Empresa de Acueducto y Alcantarillado de Bogotá"/>
    <m/>
    <m/>
    <m/>
    <m/>
    <s v="PO/0265/0001/4000000055E"/>
    <s v="Sedes adecuadas con enfoque poblacional"/>
    <s v="Número de Sedes adecuadas con enfoque poblacional"/>
    <n v="4"/>
    <n v="4"/>
    <s v="TPPD-Trazador Presupuestal para Población con Discapacidad"/>
    <x v="0"/>
    <x v="0"/>
    <x v="5"/>
    <s v="No"/>
    <m/>
    <n v="1633811429"/>
    <n v="3383903326"/>
    <n v="1432861072"/>
    <s v="05-Construir Bogotá Región con gobierno abierto, transparente y ciudadanía consciente"/>
    <s v="52-Integración regional, distrital y local"/>
    <s v="N/A"/>
    <x v="11"/>
  </r>
  <r>
    <x v="1"/>
    <x v="6"/>
    <x v="1"/>
    <x v="26"/>
    <s v="EAAB"/>
    <n v="2022"/>
    <s v="0265"/>
    <x v="0"/>
    <s v="O23011605520000000055"/>
    <s v="2020110010357"/>
    <s v="Desarrollo de acciones para el fortalecimiento administrativo y operativo empresarial en el área de cobertura de la Empresa de Acueducto y Alcantarillado de Bogotá"/>
    <m/>
    <m/>
    <m/>
    <m/>
    <s v="PO/0265/0001/4000000055E"/>
    <s v="Sedes adecuadas con enfoque poblacional"/>
    <m/>
    <m/>
    <m/>
    <s v="TPPD-Trazador Presupuestal para Población con Discapacidad"/>
    <x v="0"/>
    <x v="0"/>
    <x v="5"/>
    <s v="No"/>
    <m/>
    <n v="880000000"/>
    <n v="3191819113"/>
    <n v="2280547939"/>
    <s v="05-Construir Bogotá Región con gobierno abierto, transparente y ciudadanía consciente"/>
    <s v="52-Integración regional, distrital y local"/>
    <s v="N/A"/>
    <x v="11"/>
  </r>
  <r>
    <x v="1"/>
    <x v="3"/>
    <x v="0"/>
    <x v="24"/>
    <s v="UD-FJC"/>
    <n v="2022"/>
    <s v="0230"/>
    <x v="0"/>
    <s v="O23011601170000007866"/>
    <s v="2020110010369"/>
    <s v="Fortalecimiento a la Promoción para la Excelencia Académica."/>
    <m/>
    <m/>
    <m/>
    <m/>
    <s v="PM/0230/0101/22020517866"/>
    <s v="1. CUPO EDUCATIVO "/>
    <s v="01 'NUMERO TOTAL DE ESTUDIANTES MATRICULADOS EN PREGRADO PROVENIENTES DE LAS INSTITUCIONES EDUCATIVAS DISTRITALES"/>
    <n v="16711"/>
    <n v="4642"/>
    <s v="TPPD-Trazador Presupuestal para Población con Discapacidad"/>
    <x v="0"/>
    <x v="2"/>
    <x v="3"/>
    <s v="No"/>
    <m/>
    <n v="10000000"/>
    <n v="5641946"/>
    <n v="3855330"/>
    <s v="01-Hacer un nuevo contrato social con igualdad de oportunidades para la inclusión social, productiva y política"/>
    <s v="17-Jóvenes con capacidades: Proyecto de vida para la ciudadanía, la innovación y el trabajo del siglo XXI"/>
    <s v="N/A"/>
    <x v="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2" cacheId="23" applyNumberFormats="0" applyBorderFormats="0" applyFontFormats="0" applyPatternFormats="0" applyAlignmentFormats="0" applyWidthHeightFormats="1" dataCaption="Valores" updatedVersion="7" minRefreshableVersion="3" itemPrintTitles="1" createdVersion="6" indent="0" outline="1" outlineData="1" multipleFieldFilters="0">
  <location ref="A3:D31" firstHeaderRow="0" firstDataRow="1" firstDataCol="1" rowPageCount="1" colPageCount="1"/>
  <pivotFields count="33">
    <pivotField axis="axisRow" showAll="0">
      <items count="3">
        <item x="1"/>
        <item x="0"/>
        <item t="default"/>
      </items>
    </pivotField>
    <pivotField showAll="0"/>
    <pivotField showAll="0"/>
    <pivotField axis="axisRow" showAll="0">
      <items count="44">
        <item x="39"/>
        <item x="36"/>
        <item x="28"/>
        <item x="34"/>
        <item x="33"/>
        <item x="32"/>
        <item x="40"/>
        <item x="38"/>
        <item x="41"/>
        <item x="30"/>
        <item x="29"/>
        <item x="35"/>
        <item x="42"/>
        <item x="37"/>
        <item x="27"/>
        <item x="31"/>
        <item x="10"/>
        <item x="26"/>
        <item x="25"/>
        <item x="19"/>
        <item x="15"/>
        <item x="21"/>
        <item x="23"/>
        <item x="16"/>
        <item x="22"/>
        <item x="17"/>
        <item x="18"/>
        <item x="13"/>
        <item x="20"/>
        <item x="3"/>
        <item x="11"/>
        <item x="7"/>
        <item x="5"/>
        <item x="1"/>
        <item x="2"/>
        <item x="9"/>
        <item x="8"/>
        <item x="4"/>
        <item x="14"/>
        <item x="12"/>
        <item x="6"/>
        <item x="0"/>
        <item x="24"/>
        <item t="default"/>
      </items>
    </pivotField>
    <pivotField showAll="0"/>
    <pivotField showAll="0"/>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dataField="1" numFmtId="164" showAll="0"/>
    <pivotField dataField="1" showAll="0"/>
    <pivotField dataField="1" numFmtId="164" showAll="0"/>
    <pivotField showAll="0"/>
    <pivotField showAll="0"/>
    <pivotField showAll="0"/>
    <pivotField showAll="0"/>
  </pivotFields>
  <rowFields count="3">
    <field x="7"/>
    <field x="0"/>
    <field x="3"/>
  </rowFields>
  <rowItems count="28">
    <i>
      <x/>
    </i>
    <i r="1">
      <x/>
    </i>
    <i r="2">
      <x v="33"/>
    </i>
    <i r="2">
      <x v="35"/>
    </i>
    <i r="2">
      <x v="38"/>
    </i>
    <i r="1">
      <x v="1"/>
    </i>
    <i r="2">
      <x/>
    </i>
    <i r="2">
      <x v="1"/>
    </i>
    <i r="2">
      <x v="2"/>
    </i>
    <i r="2">
      <x v="3"/>
    </i>
    <i r="2">
      <x v="4"/>
    </i>
    <i r="2">
      <x v="5"/>
    </i>
    <i r="2">
      <x v="6"/>
    </i>
    <i r="2">
      <x v="7"/>
    </i>
    <i r="2">
      <x v="8"/>
    </i>
    <i r="2">
      <x v="9"/>
    </i>
    <i r="2">
      <x v="10"/>
    </i>
    <i r="2">
      <x v="11"/>
    </i>
    <i r="2">
      <x v="13"/>
    </i>
    <i r="2">
      <x v="14"/>
    </i>
    <i r="2">
      <x v="15"/>
    </i>
    <i r="2">
      <x v="33"/>
    </i>
    <i r="2">
      <x v="35"/>
    </i>
    <i r="2">
      <x v="38"/>
    </i>
    <i>
      <x v="1"/>
    </i>
    <i r="1">
      <x/>
    </i>
    <i r="2">
      <x v="37"/>
    </i>
    <i t="grand">
      <x/>
    </i>
  </rowItems>
  <colFields count="1">
    <field x="-2"/>
  </colFields>
  <colItems count="3">
    <i>
      <x/>
    </i>
    <i i="1">
      <x v="1"/>
    </i>
    <i i="2">
      <x v="2"/>
    </i>
  </colItems>
  <pageFields count="1">
    <pageField fld="21" item="0" hier="-1"/>
  </pageFields>
  <dataFields count="3">
    <dataField name="Suma de Apropiación_x000a_vigente" fld="26" baseField="0" baseItem="0"/>
    <dataField name="Suma de Compromisos " fld="27" baseField="7" baseItem="0"/>
    <dataField name="Suma de  Pago _x000a_(Giros)" fld="28" baseField="0" baseItem="0"/>
  </dataFields>
  <formats count="3">
    <format dxfId="13">
      <pivotArea outline="0" collapsedLevelsAreSubtotals="1" fieldPosition="0"/>
    </format>
    <format dxfId="12">
      <pivotArea field="21" type="button" dataOnly="0" labelOnly="1" outline="0" axis="axisPage" fieldPosition="0"/>
    </format>
    <format dxfId="11">
      <pivotArea field="21" type="button" dataOnly="0" labelOnly="1" outline="0" axis="axisPage"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2" cacheId="23" applyNumberFormats="0" applyBorderFormats="0" applyFontFormats="0" applyPatternFormats="0" applyAlignmentFormats="0" applyWidthHeightFormats="1" dataCaption="Valores" updatedVersion="7" minRefreshableVersion="3" itemPrintTitles="1" createdVersion="6" indent="0" outline="1" outlineData="1" multipleFieldFilters="0">
  <location ref="A5:D11" firstHeaderRow="0" firstDataRow="1" firstDataCol="1" rowPageCount="3" colPageCount="1"/>
  <pivotFields count="33">
    <pivotField axis="axisPage" showAll="0">
      <items count="3">
        <item x="1"/>
        <item x="0"/>
        <item t="default"/>
      </items>
    </pivotField>
    <pivotField showAll="0"/>
    <pivotField axis="axisPage" multipleItemSelectionAllowed="1" showAll="0">
      <items count="4">
        <item x="0"/>
        <item h="1" x="2"/>
        <item x="1"/>
        <item t="default"/>
      </items>
    </pivotField>
    <pivotField axis="axisRow" showAll="0">
      <items count="44">
        <item x="39"/>
        <item x="36"/>
        <item x="28"/>
        <item x="34"/>
        <item x="33"/>
        <item x="32"/>
        <item x="40"/>
        <item x="38"/>
        <item x="41"/>
        <item x="30"/>
        <item x="29"/>
        <item x="35"/>
        <item x="42"/>
        <item x="37"/>
        <item x="27"/>
        <item x="31"/>
        <item x="10"/>
        <item x="26"/>
        <item x="25"/>
        <item x="19"/>
        <item x="15"/>
        <item x="21"/>
        <item x="23"/>
        <item x="16"/>
        <item x="22"/>
        <item x="17"/>
        <item x="18"/>
        <item x="13"/>
        <item x="20"/>
        <item x="3"/>
        <item x="11"/>
        <item x="7"/>
        <item x="5"/>
        <item x="1"/>
        <item x="2"/>
        <item x="9"/>
        <item x="8"/>
        <item x="4"/>
        <item x="14"/>
        <item x="12"/>
        <item x="6"/>
        <item x="0"/>
        <item x="2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dataField="1" numFmtId="164" showAll="0"/>
    <pivotField dataField="1" showAll="0"/>
    <pivotField dataField="1" numFmtId="164" showAll="0"/>
    <pivotField showAll="0"/>
    <pivotField showAll="0"/>
    <pivotField showAll="0"/>
    <pivotField axis="axisRow" showAll="0">
      <items count="14">
        <item x="8"/>
        <item x="7"/>
        <item x="5"/>
        <item x="3"/>
        <item x="4"/>
        <item x="6"/>
        <item x="1"/>
        <item x="2"/>
        <item x="9"/>
        <item x="0"/>
        <item x="10"/>
        <item x="11"/>
        <item x="12"/>
        <item t="default"/>
      </items>
    </pivotField>
  </pivotFields>
  <rowFields count="2">
    <field x="32"/>
    <field x="3"/>
  </rowFields>
  <rowItems count="6">
    <i>
      <x v="2"/>
    </i>
    <i r="1">
      <x v="38"/>
    </i>
    <i>
      <x v="7"/>
    </i>
    <i r="1">
      <x v="33"/>
    </i>
    <i r="1">
      <x v="35"/>
    </i>
    <i t="grand">
      <x/>
    </i>
  </rowItems>
  <colFields count="1">
    <field x="-2"/>
  </colFields>
  <colItems count="3">
    <i>
      <x/>
    </i>
    <i i="1">
      <x v="1"/>
    </i>
    <i i="2">
      <x v="2"/>
    </i>
  </colItems>
  <pageFields count="3">
    <pageField fld="21" item="0" hier="-1"/>
    <pageField fld="2" hier="-1"/>
    <pageField fld="0" item="1" hier="-1"/>
  </pageFields>
  <dataFields count="3">
    <dataField name="Suma de Apropiación_x000a_vigente" fld="26" baseField="0" baseItem="0"/>
    <dataField name="Suma de Compromisos " fld="27" baseField="7" baseItem="0"/>
    <dataField name="Suma de  Pago _x000a_(Giros)" fld="28" baseField="0"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2" cacheId="23" applyNumberFormats="0" applyBorderFormats="0" applyFontFormats="0" applyPatternFormats="0" applyAlignmentFormats="0" applyWidthHeightFormats="1" dataCaption="Valores" updatedVersion="7" minRefreshableVersion="3" itemPrintTitles="1" createdVersion="6" indent="0" outline="1" outlineData="1" multipleFieldFilters="0">
  <location ref="A3:D67" firstHeaderRow="0" firstDataRow="1" firstDataCol="1" rowPageCount="1" colPageCount="1"/>
  <pivotFields count="33">
    <pivotField axis="axisRow" showAll="0">
      <items count="3">
        <item x="1"/>
        <item x="0"/>
        <item t="default"/>
      </items>
    </pivotField>
    <pivotField showAll="0"/>
    <pivotField showAll="0"/>
    <pivotField axis="axisRow" showAll="0">
      <items count="44">
        <item x="39"/>
        <item x="36"/>
        <item x="28"/>
        <item x="34"/>
        <item x="33"/>
        <item x="32"/>
        <item x="40"/>
        <item x="38"/>
        <item x="41"/>
        <item x="30"/>
        <item x="29"/>
        <item x="35"/>
        <item x="42"/>
        <item x="37"/>
        <item x="27"/>
        <item x="31"/>
        <item x="10"/>
        <item x="26"/>
        <item x="25"/>
        <item x="19"/>
        <item x="15"/>
        <item x="21"/>
        <item x="23"/>
        <item x="16"/>
        <item x="22"/>
        <item x="17"/>
        <item x="18"/>
        <item x="13"/>
        <item x="20"/>
        <item x="3"/>
        <item x="11"/>
        <item x="7"/>
        <item x="5"/>
        <item x="1"/>
        <item x="2"/>
        <item x="9"/>
        <item x="8"/>
        <item x="4"/>
        <item x="14"/>
        <item x="12"/>
        <item x="6"/>
        <item x="0"/>
        <item x="2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axis="axisRow" showAll="0">
      <items count="7">
        <item x="5"/>
        <item x="2"/>
        <item x="1"/>
        <item x="3"/>
        <item x="0"/>
        <item x="4"/>
        <item t="default"/>
      </items>
    </pivotField>
    <pivotField axis="axisRow" showAll="0">
      <items count="24">
        <item x="19"/>
        <item x="14"/>
        <item x="11"/>
        <item x="1"/>
        <item x="12"/>
        <item x="21"/>
        <item x="10"/>
        <item x="17"/>
        <item x="15"/>
        <item x="16"/>
        <item x="3"/>
        <item x="20"/>
        <item x="8"/>
        <item x="2"/>
        <item x="9"/>
        <item x="4"/>
        <item x="0"/>
        <item x="5"/>
        <item x="6"/>
        <item x="7"/>
        <item x="13"/>
        <item x="18"/>
        <item x="22"/>
        <item t="default"/>
      </items>
    </pivotField>
    <pivotField showAll="0"/>
    <pivotField showAll="0"/>
    <pivotField dataField="1" numFmtId="164" showAll="0"/>
    <pivotField dataField="1" showAll="0"/>
    <pivotField dataField="1" numFmtId="164" showAll="0"/>
    <pivotField showAll="0"/>
    <pivotField showAll="0"/>
    <pivotField showAll="0"/>
    <pivotField showAll="0"/>
  </pivotFields>
  <rowFields count="4">
    <field x="0"/>
    <field x="22"/>
    <field x="23"/>
    <field x="3"/>
  </rowFields>
  <rowItems count="64">
    <i>
      <x/>
    </i>
    <i r="1">
      <x/>
    </i>
    <i r="2">
      <x v="1"/>
    </i>
    <i r="3">
      <x v="38"/>
    </i>
    <i r="1">
      <x v="2"/>
    </i>
    <i r="2">
      <x v="2"/>
    </i>
    <i r="3">
      <x v="35"/>
    </i>
    <i r="2">
      <x v="3"/>
    </i>
    <i r="3">
      <x v="33"/>
    </i>
    <i r="1">
      <x v="3"/>
    </i>
    <i r="2">
      <x v="4"/>
    </i>
    <i r="3">
      <x v="35"/>
    </i>
    <i r="1">
      <x v="4"/>
    </i>
    <i r="2">
      <x v="22"/>
    </i>
    <i r="3">
      <x v="37"/>
    </i>
    <i r="1">
      <x v="5"/>
    </i>
    <i r="2">
      <x v="6"/>
    </i>
    <i r="3">
      <x v="35"/>
    </i>
    <i r="3">
      <x v="38"/>
    </i>
    <i>
      <x v="1"/>
    </i>
    <i r="1">
      <x/>
    </i>
    <i r="2">
      <x/>
    </i>
    <i r="3">
      <x/>
    </i>
    <i r="3">
      <x v="1"/>
    </i>
    <i r="3">
      <x v="2"/>
    </i>
    <i r="3">
      <x v="3"/>
    </i>
    <i r="3">
      <x v="4"/>
    </i>
    <i r="3">
      <x v="5"/>
    </i>
    <i r="3">
      <x v="6"/>
    </i>
    <i r="3">
      <x v="7"/>
    </i>
    <i r="3">
      <x v="8"/>
    </i>
    <i r="3">
      <x v="9"/>
    </i>
    <i r="3">
      <x v="10"/>
    </i>
    <i r="3">
      <x v="11"/>
    </i>
    <i r="2">
      <x v="1"/>
    </i>
    <i r="3">
      <x v="7"/>
    </i>
    <i r="3">
      <x v="13"/>
    </i>
    <i r="3">
      <x v="38"/>
    </i>
    <i r="1">
      <x v="2"/>
    </i>
    <i r="2">
      <x v="2"/>
    </i>
    <i r="3">
      <x v="5"/>
    </i>
    <i r="3">
      <x v="35"/>
    </i>
    <i r="2">
      <x v="3"/>
    </i>
    <i r="3">
      <x v="5"/>
    </i>
    <i r="3">
      <x v="33"/>
    </i>
    <i r="1">
      <x v="3"/>
    </i>
    <i r="2">
      <x v="4"/>
    </i>
    <i r="3">
      <x v="35"/>
    </i>
    <i r="1">
      <x v="4"/>
    </i>
    <i r="2">
      <x v="5"/>
    </i>
    <i r="3">
      <x v="3"/>
    </i>
    <i r="1">
      <x v="5"/>
    </i>
    <i r="2">
      <x v="6"/>
    </i>
    <i r="3">
      <x/>
    </i>
    <i r="3">
      <x v="4"/>
    </i>
    <i r="3">
      <x v="5"/>
    </i>
    <i r="3">
      <x v="9"/>
    </i>
    <i r="3">
      <x v="10"/>
    </i>
    <i r="3">
      <x v="15"/>
    </i>
    <i r="3">
      <x v="35"/>
    </i>
    <i r="3">
      <x v="38"/>
    </i>
    <i r="2">
      <x v="7"/>
    </i>
    <i r="3">
      <x v="14"/>
    </i>
    <i t="grand">
      <x/>
    </i>
  </rowItems>
  <colFields count="1">
    <field x="-2"/>
  </colFields>
  <colItems count="3">
    <i>
      <x/>
    </i>
    <i i="1">
      <x v="1"/>
    </i>
    <i i="2">
      <x v="2"/>
    </i>
  </colItems>
  <pageFields count="1">
    <pageField fld="21" item="0" hier="-1"/>
  </pageFields>
  <dataFields count="3">
    <dataField name="Suma de Apropiación_x000a_vigente" fld="26" baseField="0" baseItem="0"/>
    <dataField name="Suma de Compromisos " fld="27" baseField="7" baseItem="0"/>
    <dataField name="Suma de  Pago _x000a_(Giros)" fld="28" baseField="0" baseItem="0"/>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2" cacheId="23" applyNumberFormats="0" applyBorderFormats="0" applyFontFormats="0" applyPatternFormats="0" applyAlignmentFormats="0" applyWidthHeightFormats="1" dataCaption="Valores" updatedVersion="7" minRefreshableVersion="3" itemPrintTitles="1" createdVersion="6" indent="0" outline="1" outlineData="1" multipleFieldFilters="0">
  <location ref="A3:D36" firstHeaderRow="0" firstDataRow="1" firstDataCol="1" rowPageCount="1" colPageCount="1"/>
  <pivotFields count="33">
    <pivotField axis="axisRow" showAll="0">
      <items count="3">
        <item x="1"/>
        <item x="0"/>
        <item t="default"/>
      </items>
    </pivotField>
    <pivotField axis="axisRow" showAll="0">
      <items count="15">
        <item x="0"/>
        <item x="1"/>
        <item x="2"/>
        <item x="5"/>
        <item x="3"/>
        <item x="12"/>
        <item x="9"/>
        <item x="7"/>
        <item x="10"/>
        <item x="4"/>
        <item x="6"/>
        <item x="8"/>
        <item x="11"/>
        <item x="13"/>
        <item t="default"/>
      </items>
    </pivotField>
    <pivotField showAll="0"/>
    <pivotField axis="axisRow" showAll="0">
      <items count="44">
        <item x="39"/>
        <item x="36"/>
        <item x="28"/>
        <item x="34"/>
        <item x="33"/>
        <item x="32"/>
        <item x="40"/>
        <item x="38"/>
        <item x="41"/>
        <item x="30"/>
        <item x="29"/>
        <item x="35"/>
        <item x="42"/>
        <item x="37"/>
        <item x="27"/>
        <item x="31"/>
        <item x="10"/>
        <item x="26"/>
        <item x="25"/>
        <item x="19"/>
        <item x="15"/>
        <item x="21"/>
        <item x="23"/>
        <item x="16"/>
        <item x="22"/>
        <item x="17"/>
        <item x="18"/>
        <item x="13"/>
        <item x="20"/>
        <item x="3"/>
        <item x="11"/>
        <item x="7"/>
        <item x="5"/>
        <item x="1"/>
        <item x="2"/>
        <item x="9"/>
        <item x="8"/>
        <item x="4"/>
        <item x="14"/>
        <item x="12"/>
        <item x="6"/>
        <item x="0"/>
        <item x="2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dataField="1" numFmtId="164" showAll="0"/>
    <pivotField dataField="1" showAll="0"/>
    <pivotField dataField="1" numFmtId="164" showAll="0"/>
    <pivotField showAll="0"/>
    <pivotField showAll="0"/>
    <pivotField showAll="0"/>
    <pivotField showAll="0"/>
  </pivotFields>
  <rowFields count="3">
    <field x="0"/>
    <field x="1"/>
    <field x="3"/>
  </rowFields>
  <rowItems count="33">
    <i>
      <x/>
    </i>
    <i r="1">
      <x v="1"/>
    </i>
    <i r="2">
      <x v="33"/>
    </i>
    <i r="1">
      <x v="5"/>
    </i>
    <i r="2">
      <x v="38"/>
    </i>
    <i r="1">
      <x v="6"/>
    </i>
    <i r="2">
      <x v="35"/>
    </i>
    <i r="1">
      <x v="9"/>
    </i>
    <i r="2">
      <x v="37"/>
    </i>
    <i>
      <x v="1"/>
    </i>
    <i r="1">
      <x v="1"/>
    </i>
    <i r="2">
      <x v="33"/>
    </i>
    <i r="1">
      <x v="5"/>
    </i>
    <i r="2">
      <x v="38"/>
    </i>
    <i r="1">
      <x v="6"/>
    </i>
    <i r="2">
      <x v="35"/>
    </i>
    <i r="1">
      <x v="13"/>
    </i>
    <i r="2">
      <x/>
    </i>
    <i r="2">
      <x v="1"/>
    </i>
    <i r="2">
      <x v="2"/>
    </i>
    <i r="2">
      <x v="3"/>
    </i>
    <i r="2">
      <x v="4"/>
    </i>
    <i r="2">
      <x v="5"/>
    </i>
    <i r="2">
      <x v="6"/>
    </i>
    <i r="2">
      <x v="7"/>
    </i>
    <i r="2">
      <x v="8"/>
    </i>
    <i r="2">
      <x v="9"/>
    </i>
    <i r="2">
      <x v="10"/>
    </i>
    <i r="2">
      <x v="11"/>
    </i>
    <i r="2">
      <x v="13"/>
    </i>
    <i r="2">
      <x v="14"/>
    </i>
    <i r="2">
      <x v="15"/>
    </i>
    <i t="grand">
      <x/>
    </i>
  </rowItems>
  <colFields count="1">
    <field x="-2"/>
  </colFields>
  <colItems count="3">
    <i>
      <x/>
    </i>
    <i i="1">
      <x v="1"/>
    </i>
    <i i="2">
      <x v="2"/>
    </i>
  </colItems>
  <pageFields count="1">
    <pageField fld="21" item="0" hier="-1"/>
  </pageFields>
  <dataFields count="3">
    <dataField name="Suma de Apropiación_x000a_vigente" fld="26" baseField="0" baseItem="0"/>
    <dataField name="Suma de Compromisos " fld="27" baseField="7" baseItem="0"/>
    <dataField name="Suma de  Pago _x000a_(Giros)" fld="28" baseField="0"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2" cacheId="23" applyNumberFormats="0" applyBorderFormats="0" applyFontFormats="0" applyPatternFormats="0" applyAlignmentFormats="0" applyWidthHeightFormats="1" dataCaption="Valores" updatedVersion="7" minRefreshableVersion="3" itemPrintTitles="1" createdVersion="6" indent="0" outline="1" outlineData="1" multipleFieldFilters="0">
  <location ref="A3:D145" firstHeaderRow="0" firstDataRow="1" firstDataCol="1" rowPageCount="1" colPageCount="1"/>
  <pivotFields count="33">
    <pivotField axis="axisRow" showAll="0">
      <items count="3">
        <item x="1"/>
        <item x="0"/>
        <item t="default"/>
      </items>
    </pivotField>
    <pivotField showAll="0"/>
    <pivotField showAll="0"/>
    <pivotField axis="axisRow" showAll="0">
      <items count="44">
        <item x="39"/>
        <item x="36"/>
        <item x="28"/>
        <item x="34"/>
        <item x="33"/>
        <item x="32"/>
        <item x="40"/>
        <item x="38"/>
        <item x="41"/>
        <item x="30"/>
        <item x="29"/>
        <item x="35"/>
        <item x="42"/>
        <item x="37"/>
        <item x="27"/>
        <item x="31"/>
        <item x="10"/>
        <item x="26"/>
        <item x="25"/>
        <item x="19"/>
        <item x="15"/>
        <item x="21"/>
        <item x="23"/>
        <item x="16"/>
        <item x="22"/>
        <item x="17"/>
        <item x="18"/>
        <item x="13"/>
        <item x="20"/>
        <item x="3"/>
        <item x="11"/>
        <item x="7"/>
        <item x="5"/>
        <item x="1"/>
        <item x="2"/>
        <item x="9"/>
        <item x="8"/>
        <item x="4"/>
        <item x="14"/>
        <item x="12"/>
        <item x="6"/>
        <item x="0"/>
        <item x="2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axis="axisRow" showAll="0">
      <items count="7">
        <item x="5"/>
        <item x="2"/>
        <item x="1"/>
        <item x="3"/>
        <item x="0"/>
        <item x="4"/>
        <item t="default"/>
      </items>
    </pivotField>
    <pivotField axis="axisRow" showAll="0">
      <items count="24">
        <item x="19"/>
        <item x="14"/>
        <item x="11"/>
        <item x="1"/>
        <item x="12"/>
        <item x="21"/>
        <item x="10"/>
        <item x="17"/>
        <item x="15"/>
        <item x="16"/>
        <item x="3"/>
        <item x="20"/>
        <item x="8"/>
        <item x="2"/>
        <item x="9"/>
        <item x="4"/>
        <item x="0"/>
        <item x="5"/>
        <item x="6"/>
        <item x="7"/>
        <item x="13"/>
        <item x="18"/>
        <item x="22"/>
        <item t="default"/>
      </items>
    </pivotField>
    <pivotField showAll="0"/>
    <pivotField showAll="0"/>
    <pivotField dataField="1" numFmtId="164" showAll="0"/>
    <pivotField dataField="1" showAll="0"/>
    <pivotField dataField="1" numFmtId="164" showAll="0"/>
    <pivotField showAll="0"/>
    <pivotField showAll="0"/>
    <pivotField showAll="0"/>
    <pivotField showAll="0"/>
  </pivotFields>
  <rowFields count="4">
    <field x="0"/>
    <field x="22"/>
    <field x="23"/>
    <field x="3"/>
  </rowFields>
  <rowItems count="142">
    <i>
      <x/>
    </i>
    <i r="1">
      <x/>
    </i>
    <i r="2">
      <x v="8"/>
    </i>
    <i r="3">
      <x v="38"/>
    </i>
    <i r="2">
      <x v="9"/>
    </i>
    <i r="3">
      <x v="38"/>
    </i>
    <i r="1">
      <x v="1"/>
    </i>
    <i r="2">
      <x v="10"/>
    </i>
    <i r="3">
      <x v="29"/>
    </i>
    <i r="3">
      <x v="35"/>
    </i>
    <i r="3">
      <x v="42"/>
    </i>
    <i r="1">
      <x v="2"/>
    </i>
    <i r="2">
      <x v="12"/>
    </i>
    <i r="3">
      <x v="26"/>
    </i>
    <i r="3">
      <x v="28"/>
    </i>
    <i r="3">
      <x v="35"/>
    </i>
    <i r="3">
      <x v="36"/>
    </i>
    <i r="2">
      <x v="13"/>
    </i>
    <i r="3">
      <x v="21"/>
    </i>
    <i r="3">
      <x v="33"/>
    </i>
    <i r="2">
      <x v="14"/>
    </i>
    <i r="3">
      <x v="35"/>
    </i>
    <i r="1">
      <x v="3"/>
    </i>
    <i r="2">
      <x v="15"/>
    </i>
    <i r="3">
      <x v="16"/>
    </i>
    <i r="3">
      <x v="27"/>
    </i>
    <i r="3">
      <x v="29"/>
    </i>
    <i r="3">
      <x v="32"/>
    </i>
    <i r="1">
      <x v="4"/>
    </i>
    <i r="2">
      <x v="16"/>
    </i>
    <i r="3">
      <x v="24"/>
    </i>
    <i r="3">
      <x v="25"/>
    </i>
    <i r="3">
      <x v="29"/>
    </i>
    <i r="3">
      <x v="33"/>
    </i>
    <i r="3">
      <x v="34"/>
    </i>
    <i r="3">
      <x v="37"/>
    </i>
    <i r="3">
      <x v="39"/>
    </i>
    <i r="3">
      <x v="41"/>
    </i>
    <i r="2">
      <x v="17"/>
    </i>
    <i r="3">
      <x v="17"/>
    </i>
    <i r="3">
      <x v="18"/>
    </i>
    <i r="3">
      <x v="20"/>
    </i>
    <i r="3">
      <x v="24"/>
    </i>
    <i r="3">
      <x v="30"/>
    </i>
    <i r="3">
      <x v="35"/>
    </i>
    <i r="3">
      <x v="37"/>
    </i>
    <i r="2">
      <x v="18"/>
    </i>
    <i r="3">
      <x v="40"/>
    </i>
    <i r="2">
      <x v="19"/>
    </i>
    <i r="3">
      <x v="19"/>
    </i>
    <i r="3">
      <x v="22"/>
    </i>
    <i r="3">
      <x v="23"/>
    </i>
    <i r="3">
      <x v="25"/>
    </i>
    <i r="3">
      <x v="31"/>
    </i>
    <i r="1">
      <x v="5"/>
    </i>
    <i r="2">
      <x v="20"/>
    </i>
    <i r="3">
      <x v="35"/>
    </i>
    <i>
      <x v="1"/>
    </i>
    <i r="1">
      <x/>
    </i>
    <i r="2">
      <x v="8"/>
    </i>
    <i r="3">
      <x v="2"/>
    </i>
    <i r="3">
      <x v="11"/>
    </i>
    <i r="3">
      <x v="12"/>
    </i>
    <i r="3">
      <x v="38"/>
    </i>
    <i r="2">
      <x v="9"/>
    </i>
    <i r="3">
      <x v="13"/>
    </i>
    <i r="3">
      <x v="38"/>
    </i>
    <i r="1">
      <x v="1"/>
    </i>
    <i r="2">
      <x v="10"/>
    </i>
    <i r="3">
      <x v="2"/>
    </i>
    <i r="3">
      <x v="5"/>
    </i>
    <i r="3">
      <x v="29"/>
    </i>
    <i r="3">
      <x v="35"/>
    </i>
    <i r="3">
      <x v="42"/>
    </i>
    <i r="2">
      <x v="11"/>
    </i>
    <i r="3">
      <x v="2"/>
    </i>
    <i r="3">
      <x v="3"/>
    </i>
    <i r="1">
      <x v="2"/>
    </i>
    <i r="2">
      <x v="12"/>
    </i>
    <i r="3">
      <x v="2"/>
    </i>
    <i r="3">
      <x v="3"/>
    </i>
    <i r="3">
      <x v="5"/>
    </i>
    <i r="3">
      <x v="26"/>
    </i>
    <i r="3">
      <x v="28"/>
    </i>
    <i r="3">
      <x v="35"/>
    </i>
    <i r="3">
      <x v="36"/>
    </i>
    <i r="2">
      <x v="13"/>
    </i>
    <i r="3">
      <x/>
    </i>
    <i r="3">
      <x v="21"/>
    </i>
    <i r="3">
      <x v="33"/>
    </i>
    <i r="2">
      <x v="14"/>
    </i>
    <i r="3">
      <x v="2"/>
    </i>
    <i r="3">
      <x v="35"/>
    </i>
    <i r="1">
      <x v="3"/>
    </i>
    <i r="2">
      <x v="15"/>
    </i>
    <i r="3">
      <x v="3"/>
    </i>
    <i r="3">
      <x v="16"/>
    </i>
    <i r="3">
      <x v="27"/>
    </i>
    <i r="3">
      <x v="29"/>
    </i>
    <i r="3">
      <x v="32"/>
    </i>
    <i r="1">
      <x v="4"/>
    </i>
    <i r="2">
      <x v="16"/>
    </i>
    <i r="3">
      <x v="24"/>
    </i>
    <i r="3">
      <x v="25"/>
    </i>
    <i r="3">
      <x v="29"/>
    </i>
    <i r="3">
      <x v="33"/>
    </i>
    <i r="3">
      <x v="34"/>
    </i>
    <i r="3">
      <x v="37"/>
    </i>
    <i r="3">
      <x v="39"/>
    </i>
    <i r="3">
      <x v="41"/>
    </i>
    <i r="2">
      <x v="17"/>
    </i>
    <i r="3">
      <x v="3"/>
    </i>
    <i r="3">
      <x v="6"/>
    </i>
    <i r="3">
      <x v="13"/>
    </i>
    <i r="3">
      <x v="17"/>
    </i>
    <i r="3">
      <x v="18"/>
    </i>
    <i r="3">
      <x v="20"/>
    </i>
    <i r="3">
      <x v="24"/>
    </i>
    <i r="3">
      <x v="30"/>
    </i>
    <i r="3">
      <x v="35"/>
    </i>
    <i r="3">
      <x v="37"/>
    </i>
    <i r="2">
      <x v="18"/>
    </i>
    <i r="3">
      <x v="40"/>
    </i>
    <i r="2">
      <x v="19"/>
    </i>
    <i r="3">
      <x/>
    </i>
    <i r="3">
      <x v="2"/>
    </i>
    <i r="3">
      <x v="3"/>
    </i>
    <i r="3">
      <x v="5"/>
    </i>
    <i r="3">
      <x v="10"/>
    </i>
    <i r="3">
      <x v="19"/>
    </i>
    <i r="3">
      <x v="22"/>
    </i>
    <i r="3">
      <x v="23"/>
    </i>
    <i r="3">
      <x v="25"/>
    </i>
    <i r="3">
      <x v="31"/>
    </i>
    <i r="1">
      <x v="5"/>
    </i>
    <i r="2">
      <x v="20"/>
    </i>
    <i r="3">
      <x v="3"/>
    </i>
    <i r="3">
      <x v="8"/>
    </i>
    <i r="3">
      <x v="35"/>
    </i>
    <i r="2">
      <x v="21"/>
    </i>
    <i r="3">
      <x v="14"/>
    </i>
    <i t="grand">
      <x/>
    </i>
  </rowItems>
  <colFields count="1">
    <field x="-2"/>
  </colFields>
  <colItems count="3">
    <i>
      <x/>
    </i>
    <i i="1">
      <x v="1"/>
    </i>
    <i i="2">
      <x v="2"/>
    </i>
  </colItems>
  <pageFields count="1">
    <pageField fld="21" item="1" hier="-1"/>
  </pageFields>
  <dataFields count="3">
    <dataField name="Suma de Apropiación_x000a_vigente" fld="26" baseField="0" baseItem="0"/>
    <dataField name="Suma de Compromisos " fld="27" baseField="7" baseItem="0"/>
    <dataField name="Suma de  Pago _x000a_(Giros)" fld="28" baseField="0" baseItem="0"/>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1"/>
  <sheetViews>
    <sheetView tabSelected="1" workbookViewId="0">
      <selection activeCell="A8" sqref="A8"/>
    </sheetView>
  </sheetViews>
  <sheetFormatPr baseColWidth="10" defaultRowHeight="14.5" x14ac:dyDescent="0.35"/>
  <cols>
    <col min="1" max="1" width="64.453125" bestFit="1" customWidth="1"/>
    <col min="2" max="2" width="26.81640625" bestFit="1" customWidth="1"/>
    <col min="3" max="3" width="21.81640625" bestFit="1" customWidth="1"/>
    <col min="4" max="4" width="20.453125" bestFit="1" customWidth="1"/>
  </cols>
  <sheetData>
    <row r="1" spans="1:4" x14ac:dyDescent="0.35">
      <c r="A1" s="46" t="s">
        <v>245</v>
      </c>
      <c r="B1" t="s">
        <v>350</v>
      </c>
      <c r="C1" s="24" t="s">
        <v>1214</v>
      </c>
    </row>
    <row r="3" spans="1:4" x14ac:dyDescent="0.35">
      <c r="A3" s="35" t="s">
        <v>1209</v>
      </c>
      <c r="B3" t="s">
        <v>1211</v>
      </c>
      <c r="C3" t="s">
        <v>1213</v>
      </c>
      <c r="D3" t="s">
        <v>1212</v>
      </c>
    </row>
    <row r="4" spans="1:4" x14ac:dyDescent="0.35">
      <c r="A4" s="36" t="s">
        <v>323</v>
      </c>
      <c r="B4" s="39">
        <v>156745274414</v>
      </c>
      <c r="C4" s="39">
        <v>159864858873</v>
      </c>
      <c r="D4" s="39">
        <v>56585678376</v>
      </c>
    </row>
    <row r="5" spans="1:4" x14ac:dyDescent="0.35">
      <c r="A5" s="37" t="s">
        <v>12</v>
      </c>
      <c r="B5" s="39">
        <v>68506298000</v>
      </c>
      <c r="C5" s="39">
        <v>73939250937</v>
      </c>
      <c r="D5" s="39">
        <v>56585678376</v>
      </c>
    </row>
    <row r="6" spans="1:4" x14ac:dyDescent="0.35">
      <c r="A6" s="38" t="s">
        <v>34</v>
      </c>
      <c r="B6" s="39">
        <v>539950000</v>
      </c>
      <c r="C6" s="39">
        <v>562874302</v>
      </c>
      <c r="D6" s="39">
        <v>498994368</v>
      </c>
    </row>
    <row r="7" spans="1:4" x14ac:dyDescent="0.35">
      <c r="A7" s="38" t="s">
        <v>59</v>
      </c>
      <c r="B7" s="39">
        <v>66241883000</v>
      </c>
      <c r="C7" s="39">
        <v>68434060727</v>
      </c>
      <c r="D7" s="39">
        <v>53155457029</v>
      </c>
    </row>
    <row r="8" spans="1:4" x14ac:dyDescent="0.35">
      <c r="A8" s="38" t="s">
        <v>84</v>
      </c>
      <c r="B8" s="39">
        <v>1724465000</v>
      </c>
      <c r="C8" s="39">
        <v>4942315908</v>
      </c>
      <c r="D8" s="39">
        <v>2931226979</v>
      </c>
    </row>
    <row r="9" spans="1:4" x14ac:dyDescent="0.35">
      <c r="A9" s="37" t="s">
        <v>1178</v>
      </c>
      <c r="B9" s="39">
        <v>88238976414</v>
      </c>
      <c r="C9" s="39">
        <v>85925607936</v>
      </c>
      <c r="D9" s="39">
        <v>0</v>
      </c>
    </row>
    <row r="10" spans="1:4" x14ac:dyDescent="0.35">
      <c r="A10" s="38" t="s">
        <v>1192</v>
      </c>
      <c r="B10" s="39">
        <v>254282190</v>
      </c>
      <c r="C10" s="39">
        <v>250530585</v>
      </c>
      <c r="D10" s="39">
        <v>0</v>
      </c>
    </row>
    <row r="11" spans="1:4" x14ac:dyDescent="0.35">
      <c r="A11" s="38" t="s">
        <v>1189</v>
      </c>
      <c r="B11" s="39">
        <v>330072755</v>
      </c>
      <c r="C11" s="39">
        <v>330072755</v>
      </c>
      <c r="D11" s="39">
        <v>0</v>
      </c>
    </row>
    <row r="12" spans="1:4" x14ac:dyDescent="0.35">
      <c r="A12" s="38" t="s">
        <v>1181</v>
      </c>
      <c r="B12" s="39">
        <v>97531000</v>
      </c>
      <c r="C12" s="39">
        <v>97521873</v>
      </c>
      <c r="D12" s="39">
        <v>0</v>
      </c>
    </row>
    <row r="13" spans="1:4" x14ac:dyDescent="0.35">
      <c r="A13" s="38" t="s">
        <v>1187</v>
      </c>
      <c r="B13" s="39">
        <v>885516078</v>
      </c>
      <c r="C13" s="39">
        <v>885516078</v>
      </c>
      <c r="D13" s="39">
        <v>0</v>
      </c>
    </row>
    <row r="14" spans="1:4" x14ac:dyDescent="0.35">
      <c r="A14" s="38" t="s">
        <v>1186</v>
      </c>
      <c r="B14" s="39">
        <v>640626928</v>
      </c>
      <c r="C14" s="39">
        <v>638872105</v>
      </c>
      <c r="D14" s="39">
        <v>0</v>
      </c>
    </row>
    <row r="15" spans="1:4" x14ac:dyDescent="0.35">
      <c r="A15" s="38" t="s">
        <v>1185</v>
      </c>
      <c r="B15" s="39">
        <v>4004695757</v>
      </c>
      <c r="C15" s="39">
        <v>4004695757</v>
      </c>
      <c r="D15" s="39">
        <v>0</v>
      </c>
    </row>
    <row r="16" spans="1:4" x14ac:dyDescent="0.35">
      <c r="A16" s="38" t="s">
        <v>1193</v>
      </c>
      <c r="B16" s="39">
        <v>130624000</v>
      </c>
      <c r="C16" s="39">
        <v>130624000</v>
      </c>
      <c r="D16" s="39">
        <v>0</v>
      </c>
    </row>
    <row r="17" spans="1:4" x14ac:dyDescent="0.35">
      <c r="A17" s="38" t="s">
        <v>1191</v>
      </c>
      <c r="B17" s="39">
        <v>577903000</v>
      </c>
      <c r="C17" s="39">
        <v>577903000</v>
      </c>
      <c r="D17" s="39">
        <v>0</v>
      </c>
    </row>
    <row r="18" spans="1:4" x14ac:dyDescent="0.35">
      <c r="A18" s="38" t="s">
        <v>1194</v>
      </c>
      <c r="B18" s="39">
        <v>1102586000</v>
      </c>
      <c r="C18" s="39">
        <v>1102586000</v>
      </c>
      <c r="D18" s="39">
        <v>0</v>
      </c>
    </row>
    <row r="19" spans="1:4" x14ac:dyDescent="0.35">
      <c r="A19" s="38" t="s">
        <v>1183</v>
      </c>
      <c r="B19" s="39">
        <v>1736120000</v>
      </c>
      <c r="C19" s="39">
        <v>1736120000</v>
      </c>
      <c r="D19" s="39">
        <v>0</v>
      </c>
    </row>
    <row r="20" spans="1:4" x14ac:dyDescent="0.35">
      <c r="A20" s="38" t="s">
        <v>1182</v>
      </c>
      <c r="B20" s="39">
        <v>540123921</v>
      </c>
      <c r="C20" s="39">
        <v>540123921</v>
      </c>
      <c r="D20" s="39">
        <v>0</v>
      </c>
    </row>
    <row r="21" spans="1:4" x14ac:dyDescent="0.35">
      <c r="A21" s="38" t="s">
        <v>1188</v>
      </c>
      <c r="B21" s="39">
        <v>0</v>
      </c>
      <c r="C21" s="39">
        <v>0</v>
      </c>
      <c r="D21" s="39">
        <v>0</v>
      </c>
    </row>
    <row r="22" spans="1:4" x14ac:dyDescent="0.35">
      <c r="A22" s="38" t="s">
        <v>1190</v>
      </c>
      <c r="B22" s="39">
        <v>179500000</v>
      </c>
      <c r="C22" s="39">
        <v>178864125</v>
      </c>
      <c r="D22" s="39">
        <v>0</v>
      </c>
    </row>
    <row r="23" spans="1:4" x14ac:dyDescent="0.35">
      <c r="A23" s="38" t="s">
        <v>1180</v>
      </c>
      <c r="B23" s="39">
        <v>381646000</v>
      </c>
      <c r="C23" s="39">
        <v>381646000</v>
      </c>
      <c r="D23" s="39">
        <v>0</v>
      </c>
    </row>
    <row r="24" spans="1:4" x14ac:dyDescent="0.35">
      <c r="A24" s="38" t="s">
        <v>1184</v>
      </c>
      <c r="B24" s="39">
        <v>1131607134</v>
      </c>
      <c r="C24" s="39">
        <v>1131280800</v>
      </c>
      <c r="D24" s="39">
        <v>0</v>
      </c>
    </row>
    <row r="25" spans="1:4" x14ac:dyDescent="0.35">
      <c r="A25" s="38" t="s">
        <v>34</v>
      </c>
      <c r="B25" s="39">
        <v>562900494</v>
      </c>
      <c r="C25" s="39">
        <v>562874302</v>
      </c>
      <c r="D25" s="39">
        <v>0</v>
      </c>
    </row>
    <row r="26" spans="1:4" x14ac:dyDescent="0.35">
      <c r="A26" s="38" t="s">
        <v>59</v>
      </c>
      <c r="B26" s="39">
        <v>70740925249</v>
      </c>
      <c r="C26" s="39">
        <v>68434060727</v>
      </c>
      <c r="D26" s="39">
        <v>0</v>
      </c>
    </row>
    <row r="27" spans="1:4" x14ac:dyDescent="0.35">
      <c r="A27" s="38" t="s">
        <v>84</v>
      </c>
      <c r="B27" s="39">
        <v>4942315908</v>
      </c>
      <c r="C27" s="39">
        <v>4942315908</v>
      </c>
      <c r="D27" s="39">
        <v>0</v>
      </c>
    </row>
    <row r="28" spans="1:4" x14ac:dyDescent="0.35">
      <c r="A28" s="36" t="s">
        <v>1217</v>
      </c>
      <c r="B28" s="39">
        <v>16965000</v>
      </c>
      <c r="C28" s="39">
        <v>17783134</v>
      </c>
      <c r="D28" s="39">
        <v>4431744</v>
      </c>
    </row>
    <row r="29" spans="1:4" x14ac:dyDescent="0.35">
      <c r="A29" s="37" t="s">
        <v>12</v>
      </c>
      <c r="B29" s="39">
        <v>16965000</v>
      </c>
      <c r="C29" s="39">
        <v>17783134</v>
      </c>
      <c r="D29" s="39">
        <v>4431744</v>
      </c>
    </row>
    <row r="30" spans="1:4" x14ac:dyDescent="0.35">
      <c r="A30" s="38" t="s">
        <v>41</v>
      </c>
      <c r="B30" s="39">
        <v>16965000</v>
      </c>
      <c r="C30" s="39">
        <v>17783134</v>
      </c>
      <c r="D30" s="39">
        <v>4431744</v>
      </c>
    </row>
    <row r="31" spans="1:4" x14ac:dyDescent="0.35">
      <c r="A31" s="36" t="s">
        <v>1210</v>
      </c>
      <c r="B31" s="39">
        <v>156762239414</v>
      </c>
      <c r="C31" s="39">
        <v>159882642007</v>
      </c>
      <c r="D31" s="39">
        <v>56590110120</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heetViews>
  <sheetFormatPr baseColWidth="10" defaultRowHeight="14.5" x14ac:dyDescent="0.35"/>
  <cols>
    <col min="1" max="1" width="64.453125" bestFit="1" customWidth="1"/>
    <col min="2" max="2" width="26.81640625" bestFit="1" customWidth="1"/>
    <col min="3" max="3" width="21.81640625" bestFit="1" customWidth="1"/>
    <col min="4" max="4" width="20.453125" bestFit="1" customWidth="1"/>
  </cols>
  <sheetData>
    <row r="1" spans="1:4" x14ac:dyDescent="0.35">
      <c r="A1" s="35" t="s">
        <v>245</v>
      </c>
      <c r="B1" t="s">
        <v>350</v>
      </c>
      <c r="C1" s="24" t="s">
        <v>1216</v>
      </c>
    </row>
    <row r="2" spans="1:4" x14ac:dyDescent="0.35">
      <c r="A2" s="35" t="s">
        <v>171</v>
      </c>
      <c r="B2" t="s">
        <v>1215</v>
      </c>
      <c r="C2" s="24" t="s">
        <v>1216</v>
      </c>
    </row>
    <row r="3" spans="1:4" x14ac:dyDescent="0.35">
      <c r="A3" s="35" t="s">
        <v>233</v>
      </c>
      <c r="B3" t="s">
        <v>1178</v>
      </c>
      <c r="C3" s="24" t="s">
        <v>1216</v>
      </c>
    </row>
    <row r="5" spans="1:4" x14ac:dyDescent="0.35">
      <c r="A5" s="35" t="s">
        <v>1209</v>
      </c>
      <c r="B5" t="s">
        <v>1211</v>
      </c>
      <c r="C5" t="s">
        <v>1213</v>
      </c>
      <c r="D5" t="s">
        <v>1212</v>
      </c>
    </row>
    <row r="6" spans="1:4" x14ac:dyDescent="0.35">
      <c r="A6" s="36" t="s">
        <v>1202</v>
      </c>
      <c r="B6" s="39">
        <v>4942315908</v>
      </c>
      <c r="C6" s="39">
        <v>4942315908</v>
      </c>
      <c r="D6" s="39">
        <v>0</v>
      </c>
    </row>
    <row r="7" spans="1:4" x14ac:dyDescent="0.35">
      <c r="A7" s="37" t="s">
        <v>84</v>
      </c>
      <c r="B7" s="39">
        <v>4942315908</v>
      </c>
      <c r="C7" s="39">
        <v>4942315908</v>
      </c>
      <c r="D7" s="39">
        <v>0</v>
      </c>
    </row>
    <row r="8" spans="1:4" x14ac:dyDescent="0.35">
      <c r="A8" s="36" t="s">
        <v>1199</v>
      </c>
      <c r="B8" s="39">
        <v>71303825743</v>
      </c>
      <c r="C8" s="39">
        <v>68996935029</v>
      </c>
      <c r="D8" s="39">
        <v>0</v>
      </c>
    </row>
    <row r="9" spans="1:4" x14ac:dyDescent="0.35">
      <c r="A9" s="37" t="s">
        <v>34</v>
      </c>
      <c r="B9" s="39">
        <v>562900494</v>
      </c>
      <c r="C9" s="39">
        <v>562874302</v>
      </c>
      <c r="D9" s="39">
        <v>0</v>
      </c>
    </row>
    <row r="10" spans="1:4" x14ac:dyDescent="0.35">
      <c r="A10" s="37" t="s">
        <v>59</v>
      </c>
      <c r="B10" s="39">
        <v>70740925249</v>
      </c>
      <c r="C10" s="39">
        <v>68434060727</v>
      </c>
      <c r="D10" s="39">
        <v>0</v>
      </c>
    </row>
    <row r="11" spans="1:4" x14ac:dyDescent="0.35">
      <c r="A11" s="36" t="s">
        <v>1210</v>
      </c>
      <c r="B11" s="39">
        <v>76246141651</v>
      </c>
      <c r="C11" s="39">
        <v>73939250937</v>
      </c>
      <c r="D11" s="39">
        <v>0</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7"/>
  <sheetViews>
    <sheetView workbookViewId="0"/>
  </sheetViews>
  <sheetFormatPr baseColWidth="10" defaultRowHeight="14.5" x14ac:dyDescent="0.35"/>
  <cols>
    <col min="1" max="1" width="64.453125" bestFit="1" customWidth="1"/>
    <col min="2" max="2" width="26.81640625" bestFit="1" customWidth="1"/>
    <col min="3" max="3" width="21.81640625" bestFit="1" customWidth="1"/>
    <col min="4" max="4" width="20.453125" bestFit="1" customWidth="1"/>
  </cols>
  <sheetData>
    <row r="1" spans="1:4" x14ac:dyDescent="0.35">
      <c r="A1" s="35" t="s">
        <v>245</v>
      </c>
      <c r="B1" t="s">
        <v>350</v>
      </c>
      <c r="C1" s="24" t="s">
        <v>1214</v>
      </c>
    </row>
    <row r="3" spans="1:4" x14ac:dyDescent="0.35">
      <c r="A3" s="35" t="s">
        <v>1209</v>
      </c>
      <c r="B3" t="s">
        <v>1211</v>
      </c>
      <c r="C3" t="s">
        <v>1213</v>
      </c>
      <c r="D3" t="s">
        <v>1212</v>
      </c>
    </row>
    <row r="4" spans="1:4" x14ac:dyDescent="0.35">
      <c r="A4" s="36" t="s">
        <v>12</v>
      </c>
      <c r="B4" s="39">
        <v>68523263000</v>
      </c>
      <c r="C4" s="39">
        <v>73957034071</v>
      </c>
      <c r="D4" s="39">
        <v>56590110120</v>
      </c>
    </row>
    <row r="5" spans="1:4" x14ac:dyDescent="0.35">
      <c r="A5" s="37" t="s">
        <v>261</v>
      </c>
      <c r="B5" s="39">
        <v>898071000</v>
      </c>
      <c r="C5" s="39">
        <v>3012291573</v>
      </c>
      <c r="D5" s="39">
        <v>1684988684</v>
      </c>
    </row>
    <row r="6" spans="1:4" x14ac:dyDescent="0.35">
      <c r="A6" s="38" t="s">
        <v>297</v>
      </c>
      <c r="B6" s="39">
        <v>898071000</v>
      </c>
      <c r="C6" s="39">
        <v>3012291573</v>
      </c>
      <c r="D6" s="39">
        <v>1684988684</v>
      </c>
    </row>
    <row r="7" spans="1:4" x14ac:dyDescent="0.35">
      <c r="A7" s="40" t="s">
        <v>84</v>
      </c>
      <c r="B7" s="39">
        <v>898071000</v>
      </c>
      <c r="C7" s="39">
        <v>3012291573</v>
      </c>
      <c r="D7" s="39">
        <v>1684988684</v>
      </c>
    </row>
    <row r="8" spans="1:4" x14ac:dyDescent="0.35">
      <c r="A8" s="37" t="s">
        <v>263</v>
      </c>
      <c r="B8" s="39">
        <v>60542108000</v>
      </c>
      <c r="C8" s="39">
        <v>66112585498</v>
      </c>
      <c r="D8" s="39">
        <v>51695794813</v>
      </c>
    </row>
    <row r="9" spans="1:4" x14ac:dyDescent="0.35">
      <c r="A9" s="38" t="s">
        <v>303</v>
      </c>
      <c r="B9" s="39">
        <v>60002158000</v>
      </c>
      <c r="C9" s="39">
        <v>65549711196</v>
      </c>
      <c r="D9" s="39">
        <v>51196800445</v>
      </c>
    </row>
    <row r="10" spans="1:4" x14ac:dyDescent="0.35">
      <c r="A10" s="40" t="s">
        <v>59</v>
      </c>
      <c r="B10" s="39">
        <v>60002158000</v>
      </c>
      <c r="C10" s="39">
        <v>65549711196</v>
      </c>
      <c r="D10" s="39">
        <v>51196800445</v>
      </c>
    </row>
    <row r="11" spans="1:4" x14ac:dyDescent="0.35">
      <c r="A11" s="38" t="s">
        <v>305</v>
      </c>
      <c r="B11" s="39">
        <v>539950000</v>
      </c>
      <c r="C11" s="39">
        <v>562874302</v>
      </c>
      <c r="D11" s="39">
        <v>498994368</v>
      </c>
    </row>
    <row r="12" spans="1:4" x14ac:dyDescent="0.35">
      <c r="A12" s="40" t="s">
        <v>34</v>
      </c>
      <c r="B12" s="39">
        <v>539950000</v>
      </c>
      <c r="C12" s="39">
        <v>562874302</v>
      </c>
      <c r="D12" s="39">
        <v>498994368</v>
      </c>
    </row>
    <row r="13" spans="1:4" x14ac:dyDescent="0.35">
      <c r="A13" s="37" t="s">
        <v>264</v>
      </c>
      <c r="B13" s="39">
        <v>885891000</v>
      </c>
      <c r="C13" s="39">
        <v>538128424</v>
      </c>
      <c r="D13" s="39">
        <v>428373916</v>
      </c>
    </row>
    <row r="14" spans="1:4" x14ac:dyDescent="0.35">
      <c r="A14" s="38" t="s">
        <v>309</v>
      </c>
      <c r="B14" s="39">
        <v>885891000</v>
      </c>
      <c r="C14" s="39">
        <v>538128424</v>
      </c>
      <c r="D14" s="39">
        <v>428373916</v>
      </c>
    </row>
    <row r="15" spans="1:4" x14ac:dyDescent="0.35">
      <c r="A15" s="40" t="s">
        <v>59</v>
      </c>
      <c r="B15" s="39">
        <v>885891000</v>
      </c>
      <c r="C15" s="39">
        <v>538128424</v>
      </c>
      <c r="D15" s="39">
        <v>428373916</v>
      </c>
    </row>
    <row r="16" spans="1:4" x14ac:dyDescent="0.35">
      <c r="A16" s="37" t="s">
        <v>265</v>
      </c>
      <c r="B16" s="39">
        <v>16965000</v>
      </c>
      <c r="C16" s="39">
        <v>17783134</v>
      </c>
      <c r="D16" s="39">
        <v>4431744</v>
      </c>
    </row>
    <row r="17" spans="1:4" x14ac:dyDescent="0.35">
      <c r="A17" s="38" t="s">
        <v>1219</v>
      </c>
      <c r="B17" s="39">
        <v>16965000</v>
      </c>
      <c r="C17" s="39">
        <v>17783134</v>
      </c>
      <c r="D17" s="39">
        <v>4431744</v>
      </c>
    </row>
    <row r="18" spans="1:4" x14ac:dyDescent="0.35">
      <c r="A18" s="40" t="s">
        <v>41</v>
      </c>
      <c r="B18" s="39">
        <v>16965000</v>
      </c>
      <c r="C18" s="39">
        <v>17783134</v>
      </c>
      <c r="D18" s="39">
        <v>4431744</v>
      </c>
    </row>
    <row r="19" spans="1:4" x14ac:dyDescent="0.35">
      <c r="A19" s="37" t="s">
        <v>266</v>
      </c>
      <c r="B19" s="39">
        <v>6180228000</v>
      </c>
      <c r="C19" s="39">
        <v>4276245442</v>
      </c>
      <c r="D19" s="39">
        <v>2776520963</v>
      </c>
    </row>
    <row r="20" spans="1:4" x14ac:dyDescent="0.35">
      <c r="A20" s="38" t="s">
        <v>319</v>
      </c>
      <c r="B20" s="39">
        <v>6180228000</v>
      </c>
      <c r="C20" s="39">
        <v>4276245442</v>
      </c>
      <c r="D20" s="39">
        <v>2776520963</v>
      </c>
    </row>
    <row r="21" spans="1:4" x14ac:dyDescent="0.35">
      <c r="A21" s="40" t="s">
        <v>59</v>
      </c>
      <c r="B21" s="39">
        <v>5353834000</v>
      </c>
      <c r="C21" s="39">
        <v>2346221107</v>
      </c>
      <c r="D21" s="39">
        <v>1530282668</v>
      </c>
    </row>
    <row r="22" spans="1:4" x14ac:dyDescent="0.35">
      <c r="A22" s="40" t="s">
        <v>84</v>
      </c>
      <c r="B22" s="39">
        <v>826394000</v>
      </c>
      <c r="C22" s="39">
        <v>1930024335</v>
      </c>
      <c r="D22" s="39">
        <v>1246238295</v>
      </c>
    </row>
    <row r="23" spans="1:4" x14ac:dyDescent="0.35">
      <c r="A23" s="36" t="s">
        <v>1178</v>
      </c>
      <c r="B23" s="39">
        <v>88238976414</v>
      </c>
      <c r="C23" s="39">
        <v>85925607936</v>
      </c>
      <c r="D23" s="39">
        <v>0</v>
      </c>
    </row>
    <row r="24" spans="1:4" x14ac:dyDescent="0.35">
      <c r="A24" s="37" t="s">
        <v>261</v>
      </c>
      <c r="B24" s="39">
        <v>8937211661</v>
      </c>
      <c r="C24" s="39">
        <v>8936369809</v>
      </c>
      <c r="D24" s="39">
        <v>0</v>
      </c>
    </row>
    <row r="25" spans="1:4" x14ac:dyDescent="0.35">
      <c r="A25" s="38" t="s">
        <v>295</v>
      </c>
      <c r="B25" s="39">
        <v>5587722088</v>
      </c>
      <c r="C25" s="39">
        <v>5587516111</v>
      </c>
      <c r="D25" s="39">
        <v>0</v>
      </c>
    </row>
    <row r="26" spans="1:4" x14ac:dyDescent="0.35">
      <c r="A26" s="40" t="s">
        <v>1192</v>
      </c>
      <c r="B26" s="39">
        <v>125000000</v>
      </c>
      <c r="C26" s="39">
        <v>124803150</v>
      </c>
      <c r="D26" s="39">
        <v>0</v>
      </c>
    </row>
    <row r="27" spans="1:4" x14ac:dyDescent="0.35">
      <c r="A27" s="40" t="s">
        <v>1189</v>
      </c>
      <c r="B27" s="39">
        <v>330072755</v>
      </c>
      <c r="C27" s="39">
        <v>330072755</v>
      </c>
      <c r="D27" s="39">
        <v>0</v>
      </c>
    </row>
    <row r="28" spans="1:4" x14ac:dyDescent="0.35">
      <c r="A28" s="40" t="s">
        <v>1181</v>
      </c>
      <c r="B28" s="39">
        <v>97531000</v>
      </c>
      <c r="C28" s="39">
        <v>97521873</v>
      </c>
      <c r="D28" s="39">
        <v>0</v>
      </c>
    </row>
    <row r="29" spans="1:4" x14ac:dyDescent="0.35">
      <c r="A29" s="40" t="s">
        <v>1187</v>
      </c>
      <c r="B29" s="39">
        <v>215782000</v>
      </c>
      <c r="C29" s="39">
        <v>215782000</v>
      </c>
      <c r="D29" s="39">
        <v>0</v>
      </c>
    </row>
    <row r="30" spans="1:4" x14ac:dyDescent="0.35">
      <c r="A30" s="40" t="s">
        <v>1186</v>
      </c>
      <c r="B30" s="39">
        <v>431305000</v>
      </c>
      <c r="C30" s="39">
        <v>431305000</v>
      </c>
      <c r="D30" s="39">
        <v>0</v>
      </c>
    </row>
    <row r="31" spans="1:4" x14ac:dyDescent="0.35">
      <c r="A31" s="40" t="s">
        <v>1185</v>
      </c>
      <c r="B31" s="39">
        <v>1128112333</v>
      </c>
      <c r="C31" s="39">
        <v>1128112333</v>
      </c>
      <c r="D31" s="39">
        <v>0</v>
      </c>
    </row>
    <row r="32" spans="1:4" x14ac:dyDescent="0.35">
      <c r="A32" s="40" t="s">
        <v>1193</v>
      </c>
      <c r="B32" s="39">
        <v>130624000</v>
      </c>
      <c r="C32" s="39">
        <v>130624000</v>
      </c>
      <c r="D32" s="39">
        <v>0</v>
      </c>
    </row>
    <row r="33" spans="1:4" x14ac:dyDescent="0.35">
      <c r="A33" s="40" t="s">
        <v>1191</v>
      </c>
      <c r="B33" s="39">
        <v>420205000</v>
      </c>
      <c r="C33" s="39">
        <v>420205000</v>
      </c>
      <c r="D33" s="39">
        <v>0</v>
      </c>
    </row>
    <row r="34" spans="1:4" x14ac:dyDescent="0.35">
      <c r="A34" s="40" t="s">
        <v>1194</v>
      </c>
      <c r="B34" s="39">
        <v>1102586000</v>
      </c>
      <c r="C34" s="39">
        <v>1102586000</v>
      </c>
      <c r="D34" s="39">
        <v>0</v>
      </c>
    </row>
    <row r="35" spans="1:4" x14ac:dyDescent="0.35">
      <c r="A35" s="40" t="s">
        <v>1183</v>
      </c>
      <c r="B35" s="39">
        <v>1159785000</v>
      </c>
      <c r="C35" s="39">
        <v>1159785000</v>
      </c>
      <c r="D35" s="39">
        <v>0</v>
      </c>
    </row>
    <row r="36" spans="1:4" x14ac:dyDescent="0.35">
      <c r="A36" s="40" t="s">
        <v>1182</v>
      </c>
      <c r="B36" s="39">
        <v>446719000</v>
      </c>
      <c r="C36" s="39">
        <v>446719000</v>
      </c>
      <c r="D36" s="39">
        <v>0</v>
      </c>
    </row>
    <row r="37" spans="1:4" x14ac:dyDescent="0.35">
      <c r="A37" s="40" t="s">
        <v>1188</v>
      </c>
      <c r="B37" s="39">
        <v>0</v>
      </c>
      <c r="C37" s="39">
        <v>0</v>
      </c>
      <c r="D37" s="39">
        <v>0</v>
      </c>
    </row>
    <row r="38" spans="1:4" x14ac:dyDescent="0.35">
      <c r="A38" s="38" t="s">
        <v>297</v>
      </c>
      <c r="B38" s="39">
        <v>3349489573</v>
      </c>
      <c r="C38" s="39">
        <v>3348853698</v>
      </c>
      <c r="D38" s="39">
        <v>0</v>
      </c>
    </row>
    <row r="39" spans="1:4" x14ac:dyDescent="0.35">
      <c r="A39" s="40" t="s">
        <v>1191</v>
      </c>
      <c r="B39" s="39">
        <v>157698000</v>
      </c>
      <c r="C39" s="39">
        <v>157698000</v>
      </c>
      <c r="D39" s="39">
        <v>0</v>
      </c>
    </row>
    <row r="40" spans="1:4" x14ac:dyDescent="0.35">
      <c r="A40" s="40" t="s">
        <v>1190</v>
      </c>
      <c r="B40" s="39">
        <v>179500000</v>
      </c>
      <c r="C40" s="39">
        <v>178864125</v>
      </c>
      <c r="D40" s="39">
        <v>0</v>
      </c>
    </row>
    <row r="41" spans="1:4" x14ac:dyDescent="0.35">
      <c r="A41" s="40" t="s">
        <v>84</v>
      </c>
      <c r="B41" s="39">
        <v>3012291573</v>
      </c>
      <c r="C41" s="39">
        <v>3012291573</v>
      </c>
      <c r="D41" s="39">
        <v>0</v>
      </c>
    </row>
    <row r="42" spans="1:4" x14ac:dyDescent="0.35">
      <c r="A42" s="37" t="s">
        <v>263</v>
      </c>
      <c r="B42" s="39">
        <v>68128360728</v>
      </c>
      <c r="C42" s="39">
        <v>67945345922</v>
      </c>
      <c r="D42" s="39">
        <v>0</v>
      </c>
    </row>
    <row r="43" spans="1:4" x14ac:dyDescent="0.35">
      <c r="A43" s="38" t="s">
        <v>303</v>
      </c>
      <c r="B43" s="39">
        <v>66674682810</v>
      </c>
      <c r="C43" s="39">
        <v>66491694196</v>
      </c>
      <c r="D43" s="39">
        <v>0</v>
      </c>
    </row>
    <row r="44" spans="1:4" x14ac:dyDescent="0.35">
      <c r="A44" s="40" t="s">
        <v>1185</v>
      </c>
      <c r="B44" s="39">
        <v>941983000</v>
      </c>
      <c r="C44" s="39">
        <v>941983000</v>
      </c>
      <c r="D44" s="39">
        <v>0</v>
      </c>
    </row>
    <row r="45" spans="1:4" x14ac:dyDescent="0.35">
      <c r="A45" s="40" t="s">
        <v>59</v>
      </c>
      <c r="B45" s="39">
        <v>65732699810</v>
      </c>
      <c r="C45" s="39">
        <v>65549711196</v>
      </c>
      <c r="D45" s="39">
        <v>0</v>
      </c>
    </row>
    <row r="46" spans="1:4" x14ac:dyDescent="0.35">
      <c r="A46" s="38" t="s">
        <v>305</v>
      </c>
      <c r="B46" s="39">
        <v>1453677918</v>
      </c>
      <c r="C46" s="39">
        <v>1453651726</v>
      </c>
      <c r="D46" s="39">
        <v>0</v>
      </c>
    </row>
    <row r="47" spans="1:4" x14ac:dyDescent="0.35">
      <c r="A47" s="40" t="s">
        <v>1185</v>
      </c>
      <c r="B47" s="39">
        <v>890777424</v>
      </c>
      <c r="C47" s="39">
        <v>890777424</v>
      </c>
      <c r="D47" s="39">
        <v>0</v>
      </c>
    </row>
    <row r="48" spans="1:4" x14ac:dyDescent="0.35">
      <c r="A48" s="40" t="s">
        <v>34</v>
      </c>
      <c r="B48" s="39">
        <v>562900494</v>
      </c>
      <c r="C48" s="39">
        <v>562874302</v>
      </c>
      <c r="D48" s="39">
        <v>0</v>
      </c>
    </row>
    <row r="49" spans="1:4" x14ac:dyDescent="0.35">
      <c r="A49" s="37" t="s">
        <v>264</v>
      </c>
      <c r="B49" s="39">
        <v>538128461</v>
      </c>
      <c r="C49" s="39">
        <v>538128424</v>
      </c>
      <c r="D49" s="39">
        <v>0</v>
      </c>
    </row>
    <row r="50" spans="1:4" x14ac:dyDescent="0.35">
      <c r="A50" s="38" t="s">
        <v>309</v>
      </c>
      <c r="B50" s="39">
        <v>538128461</v>
      </c>
      <c r="C50" s="39">
        <v>538128424</v>
      </c>
      <c r="D50" s="39">
        <v>0</v>
      </c>
    </row>
    <row r="51" spans="1:4" x14ac:dyDescent="0.35">
      <c r="A51" s="40" t="s">
        <v>59</v>
      </c>
      <c r="B51" s="39">
        <v>538128461</v>
      </c>
      <c r="C51" s="39">
        <v>538128424</v>
      </c>
      <c r="D51" s="39">
        <v>0</v>
      </c>
    </row>
    <row r="52" spans="1:4" x14ac:dyDescent="0.35">
      <c r="A52" s="37" t="s">
        <v>265</v>
      </c>
      <c r="B52" s="39">
        <v>669734078</v>
      </c>
      <c r="C52" s="39">
        <v>669734078</v>
      </c>
      <c r="D52" s="39">
        <v>0</v>
      </c>
    </row>
    <row r="53" spans="1:4" x14ac:dyDescent="0.35">
      <c r="A53" s="38" t="s">
        <v>317</v>
      </c>
      <c r="B53" s="39">
        <v>669734078</v>
      </c>
      <c r="C53" s="39">
        <v>669734078</v>
      </c>
      <c r="D53" s="39">
        <v>0</v>
      </c>
    </row>
    <row r="54" spans="1:4" x14ac:dyDescent="0.35">
      <c r="A54" s="40" t="s">
        <v>1187</v>
      </c>
      <c r="B54" s="39">
        <v>669734078</v>
      </c>
      <c r="C54" s="39">
        <v>669734078</v>
      </c>
      <c r="D54" s="39">
        <v>0</v>
      </c>
    </row>
    <row r="55" spans="1:4" x14ac:dyDescent="0.35">
      <c r="A55" s="37" t="s">
        <v>266</v>
      </c>
      <c r="B55" s="39">
        <v>9965541486</v>
      </c>
      <c r="C55" s="39">
        <v>7836029703</v>
      </c>
      <c r="D55" s="39">
        <v>0</v>
      </c>
    </row>
    <row r="56" spans="1:4" x14ac:dyDescent="0.35">
      <c r="A56" s="38" t="s">
        <v>319</v>
      </c>
      <c r="B56" s="39">
        <v>9583895486</v>
      </c>
      <c r="C56" s="39">
        <v>7454383703</v>
      </c>
      <c r="D56" s="39">
        <v>0</v>
      </c>
    </row>
    <row r="57" spans="1:4" x14ac:dyDescent="0.35">
      <c r="A57" s="40" t="s">
        <v>1192</v>
      </c>
      <c r="B57" s="39">
        <v>129282190</v>
      </c>
      <c r="C57" s="39">
        <v>125727435</v>
      </c>
      <c r="D57" s="39">
        <v>0</v>
      </c>
    </row>
    <row r="58" spans="1:4" x14ac:dyDescent="0.35">
      <c r="A58" s="40" t="s">
        <v>1186</v>
      </c>
      <c r="B58" s="39">
        <v>209321928</v>
      </c>
      <c r="C58" s="39">
        <v>207567105</v>
      </c>
      <c r="D58" s="39">
        <v>0</v>
      </c>
    </row>
    <row r="59" spans="1:4" x14ac:dyDescent="0.35">
      <c r="A59" s="40" t="s">
        <v>1185</v>
      </c>
      <c r="B59" s="39">
        <v>1043823000</v>
      </c>
      <c r="C59" s="39">
        <v>1043823000</v>
      </c>
      <c r="D59" s="39">
        <v>0</v>
      </c>
    </row>
    <row r="60" spans="1:4" x14ac:dyDescent="0.35">
      <c r="A60" s="40" t="s">
        <v>1183</v>
      </c>
      <c r="B60" s="39">
        <v>576335000</v>
      </c>
      <c r="C60" s="39">
        <v>576335000</v>
      </c>
      <c r="D60" s="39">
        <v>0</v>
      </c>
    </row>
    <row r="61" spans="1:4" x14ac:dyDescent="0.35">
      <c r="A61" s="40" t="s">
        <v>1182</v>
      </c>
      <c r="B61" s="39">
        <v>93404921</v>
      </c>
      <c r="C61" s="39">
        <v>93404921</v>
      </c>
      <c r="D61" s="39">
        <v>0</v>
      </c>
    </row>
    <row r="62" spans="1:4" x14ac:dyDescent="0.35">
      <c r="A62" s="40" t="s">
        <v>1184</v>
      </c>
      <c r="B62" s="39">
        <v>1131607134</v>
      </c>
      <c r="C62" s="39">
        <v>1131280800</v>
      </c>
      <c r="D62" s="39">
        <v>0</v>
      </c>
    </row>
    <row r="63" spans="1:4" x14ac:dyDescent="0.35">
      <c r="A63" s="40" t="s">
        <v>59</v>
      </c>
      <c r="B63" s="39">
        <v>4470096978</v>
      </c>
      <c r="C63" s="39">
        <v>2346221107</v>
      </c>
      <c r="D63" s="39">
        <v>0</v>
      </c>
    </row>
    <row r="64" spans="1:4" x14ac:dyDescent="0.35">
      <c r="A64" s="40" t="s">
        <v>84</v>
      </c>
      <c r="B64" s="39">
        <v>1930024335</v>
      </c>
      <c r="C64" s="39">
        <v>1930024335</v>
      </c>
      <c r="D64" s="39">
        <v>0</v>
      </c>
    </row>
    <row r="65" spans="1:4" x14ac:dyDescent="0.35">
      <c r="A65" s="38" t="s">
        <v>321</v>
      </c>
      <c r="B65" s="39">
        <v>381646000</v>
      </c>
      <c r="C65" s="39">
        <v>381646000</v>
      </c>
      <c r="D65" s="39">
        <v>0</v>
      </c>
    </row>
    <row r="66" spans="1:4" x14ac:dyDescent="0.35">
      <c r="A66" s="40" t="s">
        <v>1180</v>
      </c>
      <c r="B66" s="39">
        <v>381646000</v>
      </c>
      <c r="C66" s="39">
        <v>381646000</v>
      </c>
      <c r="D66" s="39">
        <v>0</v>
      </c>
    </row>
    <row r="67" spans="1:4" x14ac:dyDescent="0.35">
      <c r="A67" s="36" t="s">
        <v>1210</v>
      </c>
      <c r="B67" s="39">
        <v>156762239414</v>
      </c>
      <c r="C67" s="39">
        <v>159882642007</v>
      </c>
      <c r="D67" s="39">
        <v>56590110120</v>
      </c>
    </row>
  </sheetData>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6"/>
  <sheetViews>
    <sheetView workbookViewId="0"/>
  </sheetViews>
  <sheetFormatPr baseColWidth="10" defaultRowHeight="14.5" x14ac:dyDescent="0.35"/>
  <cols>
    <col min="1" max="1" width="64.453125" bestFit="1" customWidth="1"/>
    <col min="2" max="2" width="26.81640625" bestFit="1" customWidth="1"/>
    <col min="3" max="3" width="21.81640625" bestFit="1" customWidth="1"/>
    <col min="4" max="4" width="20.453125" bestFit="1" customWidth="1"/>
  </cols>
  <sheetData>
    <row r="1" spans="1:4" x14ac:dyDescent="0.35">
      <c r="A1" s="35" t="s">
        <v>245</v>
      </c>
      <c r="B1" t="s">
        <v>350</v>
      </c>
      <c r="C1" s="24" t="s">
        <v>1214</v>
      </c>
    </row>
    <row r="3" spans="1:4" x14ac:dyDescent="0.35">
      <c r="A3" s="35" t="s">
        <v>1209</v>
      </c>
      <c r="B3" t="s">
        <v>1211</v>
      </c>
      <c r="C3" t="s">
        <v>1213</v>
      </c>
      <c r="D3" t="s">
        <v>1212</v>
      </c>
    </row>
    <row r="4" spans="1:4" x14ac:dyDescent="0.35">
      <c r="A4" s="36" t="s">
        <v>12</v>
      </c>
      <c r="B4" s="39">
        <v>68523263000</v>
      </c>
      <c r="C4" s="39">
        <v>73957034071</v>
      </c>
      <c r="D4" s="39">
        <v>56590110120</v>
      </c>
    </row>
    <row r="5" spans="1:4" x14ac:dyDescent="0.35">
      <c r="A5" s="37" t="s">
        <v>174</v>
      </c>
      <c r="B5" s="39">
        <v>539950000</v>
      </c>
      <c r="C5" s="39">
        <v>562874302</v>
      </c>
      <c r="D5" s="39">
        <v>498994368</v>
      </c>
    </row>
    <row r="6" spans="1:4" x14ac:dyDescent="0.35">
      <c r="A6" s="38" t="s">
        <v>34</v>
      </c>
      <c r="B6" s="39">
        <v>539950000</v>
      </c>
      <c r="C6" s="39">
        <v>562874302</v>
      </c>
      <c r="D6" s="39">
        <v>498994368</v>
      </c>
    </row>
    <row r="7" spans="1:4" x14ac:dyDescent="0.35">
      <c r="A7" s="37" t="s">
        <v>187</v>
      </c>
      <c r="B7" s="39">
        <v>1724465000</v>
      </c>
      <c r="C7" s="39">
        <v>4942315908</v>
      </c>
      <c r="D7" s="39">
        <v>2931226979</v>
      </c>
    </row>
    <row r="8" spans="1:4" x14ac:dyDescent="0.35">
      <c r="A8" s="38" t="s">
        <v>84</v>
      </c>
      <c r="B8" s="39">
        <v>1724465000</v>
      </c>
      <c r="C8" s="39">
        <v>4942315908</v>
      </c>
      <c r="D8" s="39">
        <v>2931226979</v>
      </c>
    </row>
    <row r="9" spans="1:4" x14ac:dyDescent="0.35">
      <c r="A9" s="37" t="s">
        <v>183</v>
      </c>
      <c r="B9" s="39">
        <v>66241883000</v>
      </c>
      <c r="C9" s="39">
        <v>68434060727</v>
      </c>
      <c r="D9" s="39">
        <v>53155457029</v>
      </c>
    </row>
    <row r="10" spans="1:4" x14ac:dyDescent="0.35">
      <c r="A10" s="38" t="s">
        <v>59</v>
      </c>
      <c r="B10" s="39">
        <v>66241883000</v>
      </c>
      <c r="C10" s="39">
        <v>68434060727</v>
      </c>
      <c r="D10" s="39">
        <v>53155457029</v>
      </c>
    </row>
    <row r="11" spans="1:4" x14ac:dyDescent="0.35">
      <c r="A11" s="37" t="s">
        <v>177</v>
      </c>
      <c r="B11" s="39">
        <v>16965000</v>
      </c>
      <c r="C11" s="39">
        <v>17783134</v>
      </c>
      <c r="D11" s="39">
        <v>4431744</v>
      </c>
    </row>
    <row r="12" spans="1:4" x14ac:dyDescent="0.35">
      <c r="A12" s="38" t="s">
        <v>41</v>
      </c>
      <c r="B12" s="39">
        <v>16965000</v>
      </c>
      <c r="C12" s="39">
        <v>17783134</v>
      </c>
      <c r="D12" s="39">
        <v>4431744</v>
      </c>
    </row>
    <row r="13" spans="1:4" x14ac:dyDescent="0.35">
      <c r="A13" s="36" t="s">
        <v>1178</v>
      </c>
      <c r="B13" s="39">
        <v>88238976414</v>
      </c>
      <c r="C13" s="39">
        <v>85925607936</v>
      </c>
      <c r="D13" s="39">
        <v>0</v>
      </c>
    </row>
    <row r="14" spans="1:4" x14ac:dyDescent="0.35">
      <c r="A14" s="37" t="s">
        <v>174</v>
      </c>
      <c r="B14" s="39">
        <v>562900494</v>
      </c>
      <c r="C14" s="39">
        <v>562874302</v>
      </c>
      <c r="D14" s="39">
        <v>0</v>
      </c>
    </row>
    <row r="15" spans="1:4" x14ac:dyDescent="0.35">
      <c r="A15" s="38" t="s">
        <v>34</v>
      </c>
      <c r="B15" s="39">
        <v>562900494</v>
      </c>
      <c r="C15" s="39">
        <v>562874302</v>
      </c>
      <c r="D15" s="39">
        <v>0</v>
      </c>
    </row>
    <row r="16" spans="1:4" x14ac:dyDescent="0.35">
      <c r="A16" s="37" t="s">
        <v>187</v>
      </c>
      <c r="B16" s="39">
        <v>4942315908</v>
      </c>
      <c r="C16" s="39">
        <v>4942315908</v>
      </c>
      <c r="D16" s="39">
        <v>0</v>
      </c>
    </row>
    <row r="17" spans="1:4" x14ac:dyDescent="0.35">
      <c r="A17" s="38" t="s">
        <v>84</v>
      </c>
      <c r="B17" s="39">
        <v>4942315908</v>
      </c>
      <c r="C17" s="39">
        <v>4942315908</v>
      </c>
      <c r="D17" s="39">
        <v>0</v>
      </c>
    </row>
    <row r="18" spans="1:4" x14ac:dyDescent="0.35">
      <c r="A18" s="37" t="s">
        <v>183</v>
      </c>
      <c r="B18" s="39">
        <v>70740925249</v>
      </c>
      <c r="C18" s="39">
        <v>68434060727</v>
      </c>
      <c r="D18" s="39">
        <v>0</v>
      </c>
    </row>
    <row r="19" spans="1:4" x14ac:dyDescent="0.35">
      <c r="A19" s="38" t="s">
        <v>59</v>
      </c>
      <c r="B19" s="39">
        <v>70740925249</v>
      </c>
      <c r="C19" s="39">
        <v>68434060727</v>
      </c>
      <c r="D19" s="39">
        <v>0</v>
      </c>
    </row>
    <row r="20" spans="1:4" x14ac:dyDescent="0.35">
      <c r="A20" s="37" t="s">
        <v>192</v>
      </c>
      <c r="B20" s="39">
        <v>11992834763</v>
      </c>
      <c r="C20" s="39">
        <v>11986356999</v>
      </c>
      <c r="D20" s="39">
        <v>0</v>
      </c>
    </row>
    <row r="21" spans="1:4" x14ac:dyDescent="0.35">
      <c r="A21" s="38" t="s">
        <v>1192</v>
      </c>
      <c r="B21" s="39">
        <v>254282190</v>
      </c>
      <c r="C21" s="39">
        <v>250530585</v>
      </c>
      <c r="D21" s="39">
        <v>0</v>
      </c>
    </row>
    <row r="22" spans="1:4" x14ac:dyDescent="0.35">
      <c r="A22" s="38" t="s">
        <v>1189</v>
      </c>
      <c r="B22" s="39">
        <v>330072755</v>
      </c>
      <c r="C22" s="39">
        <v>330072755</v>
      </c>
      <c r="D22" s="39">
        <v>0</v>
      </c>
    </row>
    <row r="23" spans="1:4" x14ac:dyDescent="0.35">
      <c r="A23" s="38" t="s">
        <v>1181</v>
      </c>
      <c r="B23" s="39">
        <v>97531000</v>
      </c>
      <c r="C23" s="39">
        <v>97521873</v>
      </c>
      <c r="D23" s="39">
        <v>0</v>
      </c>
    </row>
    <row r="24" spans="1:4" x14ac:dyDescent="0.35">
      <c r="A24" s="38" t="s">
        <v>1187</v>
      </c>
      <c r="B24" s="39">
        <v>885516078</v>
      </c>
      <c r="C24" s="39">
        <v>885516078</v>
      </c>
      <c r="D24" s="39">
        <v>0</v>
      </c>
    </row>
    <row r="25" spans="1:4" x14ac:dyDescent="0.35">
      <c r="A25" s="38" t="s">
        <v>1186</v>
      </c>
      <c r="B25" s="39">
        <v>640626928</v>
      </c>
      <c r="C25" s="39">
        <v>638872105</v>
      </c>
      <c r="D25" s="39">
        <v>0</v>
      </c>
    </row>
    <row r="26" spans="1:4" x14ac:dyDescent="0.35">
      <c r="A26" s="38" t="s">
        <v>1185</v>
      </c>
      <c r="B26" s="39">
        <v>4004695757</v>
      </c>
      <c r="C26" s="39">
        <v>4004695757</v>
      </c>
      <c r="D26" s="39">
        <v>0</v>
      </c>
    </row>
    <row r="27" spans="1:4" x14ac:dyDescent="0.35">
      <c r="A27" s="38" t="s">
        <v>1193</v>
      </c>
      <c r="B27" s="39">
        <v>130624000</v>
      </c>
      <c r="C27" s="39">
        <v>130624000</v>
      </c>
      <c r="D27" s="39">
        <v>0</v>
      </c>
    </row>
    <row r="28" spans="1:4" x14ac:dyDescent="0.35">
      <c r="A28" s="38" t="s">
        <v>1191</v>
      </c>
      <c r="B28" s="39">
        <v>577903000</v>
      </c>
      <c r="C28" s="39">
        <v>577903000</v>
      </c>
      <c r="D28" s="39">
        <v>0</v>
      </c>
    </row>
    <row r="29" spans="1:4" x14ac:dyDescent="0.35">
      <c r="A29" s="38" t="s">
        <v>1194</v>
      </c>
      <c r="B29" s="39">
        <v>1102586000</v>
      </c>
      <c r="C29" s="39">
        <v>1102586000</v>
      </c>
      <c r="D29" s="39">
        <v>0</v>
      </c>
    </row>
    <row r="30" spans="1:4" x14ac:dyDescent="0.35">
      <c r="A30" s="38" t="s">
        <v>1183</v>
      </c>
      <c r="B30" s="39">
        <v>1736120000</v>
      </c>
      <c r="C30" s="39">
        <v>1736120000</v>
      </c>
      <c r="D30" s="39">
        <v>0</v>
      </c>
    </row>
    <row r="31" spans="1:4" x14ac:dyDescent="0.35">
      <c r="A31" s="38" t="s">
        <v>1182</v>
      </c>
      <c r="B31" s="39">
        <v>540123921</v>
      </c>
      <c r="C31" s="39">
        <v>540123921</v>
      </c>
      <c r="D31" s="39">
        <v>0</v>
      </c>
    </row>
    <row r="32" spans="1:4" x14ac:dyDescent="0.35">
      <c r="A32" s="38" t="s">
        <v>1188</v>
      </c>
      <c r="B32" s="39">
        <v>0</v>
      </c>
      <c r="C32" s="39">
        <v>0</v>
      </c>
      <c r="D32" s="39">
        <v>0</v>
      </c>
    </row>
    <row r="33" spans="1:4" x14ac:dyDescent="0.35">
      <c r="A33" s="38" t="s">
        <v>1190</v>
      </c>
      <c r="B33" s="39">
        <v>179500000</v>
      </c>
      <c r="C33" s="39">
        <v>178864125</v>
      </c>
      <c r="D33" s="39">
        <v>0</v>
      </c>
    </row>
    <row r="34" spans="1:4" x14ac:dyDescent="0.35">
      <c r="A34" s="38" t="s">
        <v>1180</v>
      </c>
      <c r="B34" s="39">
        <v>381646000</v>
      </c>
      <c r="C34" s="39">
        <v>381646000</v>
      </c>
      <c r="D34" s="39">
        <v>0</v>
      </c>
    </row>
    <row r="35" spans="1:4" x14ac:dyDescent="0.35">
      <c r="A35" s="38" t="s">
        <v>1184</v>
      </c>
      <c r="B35" s="39">
        <v>1131607134</v>
      </c>
      <c r="C35" s="39">
        <v>1131280800</v>
      </c>
      <c r="D35" s="39">
        <v>0</v>
      </c>
    </row>
    <row r="36" spans="1:4" x14ac:dyDescent="0.35">
      <c r="A36" s="36" t="s">
        <v>1210</v>
      </c>
      <c r="B36" s="39">
        <v>156762239414</v>
      </c>
      <c r="C36" s="39">
        <v>159882642007</v>
      </c>
      <c r="D36" s="39">
        <v>56590110120</v>
      </c>
    </row>
  </sheetData>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5"/>
  <sheetViews>
    <sheetView workbookViewId="0"/>
  </sheetViews>
  <sheetFormatPr baseColWidth="10" defaultRowHeight="14.5" x14ac:dyDescent="0.35"/>
  <cols>
    <col min="1" max="1" width="64.453125" bestFit="1" customWidth="1"/>
    <col min="2" max="2" width="26.81640625" bestFit="1" customWidth="1"/>
    <col min="3" max="3" width="21.81640625" bestFit="1" customWidth="1"/>
    <col min="4" max="4" width="20.453125" bestFit="1" customWidth="1"/>
  </cols>
  <sheetData>
    <row r="1" spans="1:4" x14ac:dyDescent="0.35">
      <c r="A1" s="35" t="s">
        <v>245</v>
      </c>
      <c r="B1" t="s">
        <v>328</v>
      </c>
      <c r="C1" s="24" t="s">
        <v>1214</v>
      </c>
    </row>
    <row r="3" spans="1:4" x14ac:dyDescent="0.35">
      <c r="A3" s="35" t="s">
        <v>1209</v>
      </c>
      <c r="B3" t="s">
        <v>1211</v>
      </c>
      <c r="C3" t="s">
        <v>1213</v>
      </c>
      <c r="D3" t="s">
        <v>1212</v>
      </c>
    </row>
    <row r="4" spans="1:4" x14ac:dyDescent="0.35">
      <c r="A4" s="36" t="s">
        <v>12</v>
      </c>
      <c r="B4" s="39">
        <v>2592385498541.0913</v>
      </c>
      <c r="C4" s="39">
        <v>2816717830271.6206</v>
      </c>
      <c r="D4" s="39">
        <v>2606906810813.2358</v>
      </c>
    </row>
    <row r="5" spans="1:4" x14ac:dyDescent="0.35">
      <c r="A5" s="37" t="s">
        <v>261</v>
      </c>
      <c r="B5" s="39">
        <v>2056644989000</v>
      </c>
      <c r="C5" s="39">
        <v>2200665893608</v>
      </c>
      <c r="D5" s="39">
        <v>2160714593317</v>
      </c>
    </row>
    <row r="6" spans="1:4" x14ac:dyDescent="0.35">
      <c r="A6" s="38" t="s">
        <v>296</v>
      </c>
      <c r="B6" s="39">
        <v>2053186822000</v>
      </c>
      <c r="C6" s="39">
        <v>2190115644586</v>
      </c>
      <c r="D6" s="39">
        <v>2154856150745</v>
      </c>
    </row>
    <row r="7" spans="1:4" x14ac:dyDescent="0.35">
      <c r="A7" s="40" t="s">
        <v>84</v>
      </c>
      <c r="B7" s="39">
        <v>2053186822000</v>
      </c>
      <c r="C7" s="39">
        <v>2190115644586</v>
      </c>
      <c r="D7" s="39">
        <v>2154856150745</v>
      </c>
    </row>
    <row r="8" spans="1:4" x14ac:dyDescent="0.35">
      <c r="A8" s="38" t="s">
        <v>298</v>
      </c>
      <c r="B8" s="39">
        <v>3458167000</v>
      </c>
      <c r="C8" s="39">
        <v>10550249022</v>
      </c>
      <c r="D8" s="39">
        <v>5858442572</v>
      </c>
    </row>
    <row r="9" spans="1:4" x14ac:dyDescent="0.35">
      <c r="A9" s="40" t="s">
        <v>84</v>
      </c>
      <c r="B9" s="39">
        <v>3458167000</v>
      </c>
      <c r="C9" s="39">
        <v>10550249022</v>
      </c>
      <c r="D9" s="39">
        <v>5858442572</v>
      </c>
    </row>
    <row r="10" spans="1:4" x14ac:dyDescent="0.35">
      <c r="A10" s="37" t="s">
        <v>262</v>
      </c>
      <c r="B10" s="39">
        <v>14384809385</v>
      </c>
      <c r="C10" s="39">
        <v>18953116663</v>
      </c>
      <c r="D10" s="39">
        <v>17308789420</v>
      </c>
    </row>
    <row r="11" spans="1:4" x14ac:dyDescent="0.35">
      <c r="A11" s="38" t="s">
        <v>300</v>
      </c>
      <c r="B11" s="39">
        <v>14384809385</v>
      </c>
      <c r="C11" s="39">
        <v>18953116663</v>
      </c>
      <c r="D11" s="39">
        <v>17308789420</v>
      </c>
    </row>
    <row r="12" spans="1:4" x14ac:dyDescent="0.35">
      <c r="A12" s="40" t="s">
        <v>19</v>
      </c>
      <c r="B12" s="39">
        <v>10610517585</v>
      </c>
      <c r="C12" s="39">
        <v>15176153609</v>
      </c>
      <c r="D12" s="39">
        <v>14018371429</v>
      </c>
    </row>
    <row r="13" spans="1:4" x14ac:dyDescent="0.35">
      <c r="A13" s="40" t="s">
        <v>59</v>
      </c>
      <c r="B13" s="39">
        <v>3764291800</v>
      </c>
      <c r="C13" s="39">
        <v>3771321108</v>
      </c>
      <c r="D13" s="39">
        <v>3286562661</v>
      </c>
    </row>
    <row r="14" spans="1:4" x14ac:dyDescent="0.35">
      <c r="A14" s="40" t="s">
        <v>144</v>
      </c>
      <c r="B14" s="39">
        <v>10000000</v>
      </c>
      <c r="C14" s="39">
        <v>5641946</v>
      </c>
      <c r="D14" s="39">
        <v>3855330</v>
      </c>
    </row>
    <row r="15" spans="1:4" x14ac:dyDescent="0.35">
      <c r="A15" s="37" t="s">
        <v>263</v>
      </c>
      <c r="B15" s="39">
        <v>34077348763.863895</v>
      </c>
      <c r="C15" s="39">
        <v>84647704982.173584</v>
      </c>
      <c r="D15" s="39">
        <v>80387210654.304077</v>
      </c>
    </row>
    <row r="16" spans="1:4" x14ac:dyDescent="0.35">
      <c r="A16" s="38" t="s">
        <v>304</v>
      </c>
      <c r="B16" s="39">
        <v>16313302233.863895</v>
      </c>
      <c r="C16" s="39">
        <v>68753576494.173584</v>
      </c>
      <c r="D16" s="39">
        <v>67338771934.304077</v>
      </c>
    </row>
    <row r="17" spans="1:4" x14ac:dyDescent="0.35">
      <c r="A17" s="40" t="s">
        <v>105</v>
      </c>
      <c r="B17" s="39">
        <v>93072000</v>
      </c>
      <c r="C17" s="39">
        <v>37465410</v>
      </c>
      <c r="D17" s="39">
        <v>37465410</v>
      </c>
    </row>
    <row r="18" spans="1:4" x14ac:dyDescent="0.35">
      <c r="A18" s="40" t="s">
        <v>111</v>
      </c>
      <c r="B18" s="39">
        <v>281316958.83076924</v>
      </c>
      <c r="C18" s="39">
        <v>264918046.283595</v>
      </c>
      <c r="D18" s="39">
        <v>237958766.24540901</v>
      </c>
    </row>
    <row r="19" spans="1:4" x14ac:dyDescent="0.35">
      <c r="A19" s="40" t="s">
        <v>59</v>
      </c>
      <c r="B19" s="39">
        <v>15720959275.033127</v>
      </c>
      <c r="C19" s="39">
        <v>68235618470.889999</v>
      </c>
      <c r="D19" s="39">
        <v>66847773191.05867</v>
      </c>
    </row>
    <row r="20" spans="1:4" x14ac:dyDescent="0.35">
      <c r="A20" s="40" t="s">
        <v>56</v>
      </c>
      <c r="B20" s="39">
        <v>217954000</v>
      </c>
      <c r="C20" s="39">
        <v>215574567</v>
      </c>
      <c r="D20" s="39">
        <v>215574567</v>
      </c>
    </row>
    <row r="21" spans="1:4" x14ac:dyDescent="0.35">
      <c r="A21" s="38" t="s">
        <v>306</v>
      </c>
      <c r="B21" s="39">
        <v>2645581000</v>
      </c>
      <c r="C21" s="39">
        <v>254627000</v>
      </c>
      <c r="D21" s="39">
        <v>248754333</v>
      </c>
    </row>
    <row r="22" spans="1:4" x14ac:dyDescent="0.35">
      <c r="A22" s="40" t="s">
        <v>123</v>
      </c>
      <c r="B22" s="39">
        <v>235480000</v>
      </c>
      <c r="C22" s="39">
        <v>235997000</v>
      </c>
      <c r="D22" s="39">
        <v>230124333</v>
      </c>
    </row>
    <row r="23" spans="1:4" x14ac:dyDescent="0.35">
      <c r="A23" s="40" t="s">
        <v>34</v>
      </c>
      <c r="B23" s="39">
        <v>2410101000</v>
      </c>
      <c r="C23" s="39">
        <v>18630000</v>
      </c>
      <c r="D23" s="39">
        <v>18630000</v>
      </c>
    </row>
    <row r="24" spans="1:4" x14ac:dyDescent="0.35">
      <c r="A24" s="38" t="s">
        <v>308</v>
      </c>
      <c r="B24" s="39">
        <v>15118465530</v>
      </c>
      <c r="C24" s="39">
        <v>15639501488</v>
      </c>
      <c r="D24" s="39">
        <v>12799684387</v>
      </c>
    </row>
    <row r="25" spans="1:4" x14ac:dyDescent="0.35">
      <c r="A25" s="40" t="s">
        <v>59</v>
      </c>
      <c r="B25" s="39">
        <v>15118465530</v>
      </c>
      <c r="C25" s="39">
        <v>15639501488</v>
      </c>
      <c r="D25" s="39">
        <v>12799684387</v>
      </c>
    </row>
    <row r="26" spans="1:4" x14ac:dyDescent="0.35">
      <c r="A26" s="37" t="s">
        <v>264</v>
      </c>
      <c r="B26" s="39">
        <v>149131473143.97244</v>
      </c>
      <c r="C26" s="39">
        <v>135011954144.44669</v>
      </c>
      <c r="D26" s="39">
        <v>98400135518.931381</v>
      </c>
    </row>
    <row r="27" spans="1:4" x14ac:dyDescent="0.35">
      <c r="A27" s="38" t="s">
        <v>310</v>
      </c>
      <c r="B27" s="39">
        <v>149131473143.97244</v>
      </c>
      <c r="C27" s="39">
        <v>135011954144.44669</v>
      </c>
      <c r="D27" s="39">
        <v>98400135518.931381</v>
      </c>
    </row>
    <row r="28" spans="1:4" x14ac:dyDescent="0.35">
      <c r="A28" s="40" t="s">
        <v>62</v>
      </c>
      <c r="B28" s="39">
        <v>8229629.611111111</v>
      </c>
      <c r="C28" s="39">
        <v>8229629.6100000003</v>
      </c>
      <c r="D28" s="39">
        <v>8229629.6111111101</v>
      </c>
    </row>
    <row r="29" spans="1:4" x14ac:dyDescent="0.35">
      <c r="A29" s="40" t="s">
        <v>80</v>
      </c>
      <c r="B29" s="39">
        <v>54739112.705868699</v>
      </c>
      <c r="C29" s="39">
        <v>122296000</v>
      </c>
      <c r="D29" s="39">
        <v>104177593</v>
      </c>
    </row>
    <row r="30" spans="1:4" x14ac:dyDescent="0.35">
      <c r="A30" s="40" t="s">
        <v>19</v>
      </c>
      <c r="B30" s="39">
        <v>5243124401.6554728</v>
      </c>
      <c r="C30" s="39">
        <v>5243124402</v>
      </c>
      <c r="D30" s="39">
        <v>5243124402</v>
      </c>
    </row>
    <row r="31" spans="1:4" x14ac:dyDescent="0.35">
      <c r="A31" s="40" t="s">
        <v>44</v>
      </c>
      <c r="B31" s="39">
        <v>143825380000</v>
      </c>
      <c r="C31" s="39">
        <v>129638304112.83669</v>
      </c>
      <c r="D31" s="39">
        <v>93044603894.320267</v>
      </c>
    </row>
    <row r="32" spans="1:4" x14ac:dyDescent="0.35">
      <c r="A32" s="37" t="s">
        <v>265</v>
      </c>
      <c r="B32" s="39">
        <v>337771398948.25446</v>
      </c>
      <c r="C32" s="39">
        <v>377157024074</v>
      </c>
      <c r="D32" s="39">
        <v>249822058103</v>
      </c>
    </row>
    <row r="33" spans="1:4" x14ac:dyDescent="0.35">
      <c r="A33" s="38" t="s">
        <v>312</v>
      </c>
      <c r="B33" s="39">
        <v>7619370860</v>
      </c>
      <c r="C33" s="39">
        <v>10983800445</v>
      </c>
      <c r="D33" s="39">
        <v>8967548459</v>
      </c>
    </row>
    <row r="34" spans="1:4" x14ac:dyDescent="0.35">
      <c r="A34" s="40" t="s">
        <v>126</v>
      </c>
      <c r="B34" s="39">
        <v>195196280</v>
      </c>
      <c r="C34" s="39">
        <v>179500000</v>
      </c>
      <c r="D34" s="39">
        <v>169318096</v>
      </c>
    </row>
    <row r="35" spans="1:4" x14ac:dyDescent="0.35">
      <c r="A35" s="40" t="s">
        <v>102</v>
      </c>
      <c r="B35" s="39">
        <v>264572000</v>
      </c>
      <c r="C35" s="39">
        <v>264572000</v>
      </c>
      <c r="D35" s="39">
        <v>262172000</v>
      </c>
    </row>
    <row r="36" spans="1:4" x14ac:dyDescent="0.35">
      <c r="A36" s="40" t="s">
        <v>19</v>
      </c>
      <c r="B36" s="39">
        <v>154872000</v>
      </c>
      <c r="C36" s="39">
        <v>154872000</v>
      </c>
      <c r="D36" s="39">
        <v>154872000</v>
      </c>
    </row>
    <row r="37" spans="1:4" x14ac:dyDescent="0.35">
      <c r="A37" s="40" t="s">
        <v>34</v>
      </c>
      <c r="B37" s="39">
        <v>1211890845</v>
      </c>
      <c r="C37" s="39">
        <v>53333333</v>
      </c>
      <c r="D37" s="39">
        <v>53333333</v>
      </c>
    </row>
    <row r="38" spans="1:4" x14ac:dyDescent="0.35">
      <c r="A38" s="40" t="s">
        <v>37</v>
      </c>
      <c r="B38" s="39">
        <v>30000000</v>
      </c>
      <c r="C38" s="39">
        <v>27203876</v>
      </c>
      <c r="D38" s="39">
        <v>27203876</v>
      </c>
    </row>
    <row r="39" spans="1:4" x14ac:dyDescent="0.35">
      <c r="A39" s="40" t="s">
        <v>41</v>
      </c>
      <c r="B39" s="39">
        <v>3581000000</v>
      </c>
      <c r="C39" s="39">
        <v>2500080314</v>
      </c>
      <c r="D39" s="39">
        <v>2397893987</v>
      </c>
    </row>
    <row r="40" spans="1:4" x14ac:dyDescent="0.35">
      <c r="A40" s="40" t="s">
        <v>77</v>
      </c>
      <c r="B40" s="39">
        <v>92564000</v>
      </c>
      <c r="C40" s="39">
        <v>5739131620</v>
      </c>
      <c r="D40" s="39">
        <v>4045744548</v>
      </c>
    </row>
    <row r="41" spans="1:4" x14ac:dyDescent="0.35">
      <c r="A41" s="40" t="s">
        <v>28</v>
      </c>
      <c r="B41" s="39">
        <v>2089275735</v>
      </c>
      <c r="C41" s="39">
        <v>2065107302</v>
      </c>
      <c r="D41" s="39">
        <v>1857010619</v>
      </c>
    </row>
    <row r="42" spans="1:4" x14ac:dyDescent="0.35">
      <c r="A42" s="38" t="s">
        <v>314</v>
      </c>
      <c r="B42" s="39">
        <v>283606712444.92114</v>
      </c>
      <c r="C42" s="39">
        <v>302738014609</v>
      </c>
      <c r="D42" s="39">
        <v>184709263108</v>
      </c>
    </row>
    <row r="43" spans="1:4" x14ac:dyDescent="0.35">
      <c r="A43" s="40" t="s">
        <v>163</v>
      </c>
      <c r="B43" s="39">
        <v>2513811429</v>
      </c>
      <c r="C43" s="39">
        <v>6575722439</v>
      </c>
      <c r="D43" s="39">
        <v>3713409011</v>
      </c>
    </row>
    <row r="44" spans="1:4" x14ac:dyDescent="0.35">
      <c r="A44" s="40" t="s">
        <v>157</v>
      </c>
      <c r="B44" s="39">
        <v>39051318720</v>
      </c>
      <c r="C44" s="39">
        <v>39051318720</v>
      </c>
      <c r="D44" s="39">
        <v>39036208208</v>
      </c>
    </row>
    <row r="45" spans="1:4" x14ac:dyDescent="0.35">
      <c r="A45" s="40" t="s">
        <v>90</v>
      </c>
      <c r="B45" s="39">
        <v>226035283000</v>
      </c>
      <c r="C45" s="39">
        <v>87021898869</v>
      </c>
      <c r="D45" s="39">
        <v>2676138927</v>
      </c>
    </row>
    <row r="46" spans="1:4" x14ac:dyDescent="0.35">
      <c r="A46" s="40" t="s">
        <v>126</v>
      </c>
      <c r="B46" s="39">
        <v>549100000</v>
      </c>
      <c r="C46" s="39">
        <v>679495396</v>
      </c>
      <c r="D46" s="39">
        <v>565302501</v>
      </c>
    </row>
    <row r="47" spans="1:4" x14ac:dyDescent="0.35">
      <c r="A47" s="40" t="s">
        <v>65</v>
      </c>
      <c r="B47" s="39">
        <v>1393935875.9211521</v>
      </c>
      <c r="C47" s="39">
        <v>1393935876</v>
      </c>
      <c r="D47" s="39">
        <v>0</v>
      </c>
    </row>
    <row r="48" spans="1:4" x14ac:dyDescent="0.35">
      <c r="A48" s="40" t="s">
        <v>59</v>
      </c>
      <c r="B48" s="39">
        <v>6231697520</v>
      </c>
      <c r="C48" s="39">
        <v>163463216063</v>
      </c>
      <c r="D48" s="39">
        <v>135842862818</v>
      </c>
    </row>
    <row r="49" spans="1:4" x14ac:dyDescent="0.35">
      <c r="A49" s="40" t="s">
        <v>41</v>
      </c>
      <c r="B49" s="39">
        <v>7831565900</v>
      </c>
      <c r="C49" s="39">
        <v>4552427246</v>
      </c>
      <c r="D49" s="39">
        <v>2875341643</v>
      </c>
    </row>
    <row r="50" spans="1:4" x14ac:dyDescent="0.35">
      <c r="A50" s="38" t="s">
        <v>316</v>
      </c>
      <c r="B50" s="39">
        <v>29896997000</v>
      </c>
      <c r="C50" s="39">
        <v>44896243047</v>
      </c>
      <c r="D50" s="39">
        <v>42835916927</v>
      </c>
    </row>
    <row r="51" spans="1:4" x14ac:dyDescent="0.35">
      <c r="A51" s="40" t="s">
        <v>47</v>
      </c>
      <c r="B51" s="39">
        <v>29896997000</v>
      </c>
      <c r="C51" s="39">
        <v>44896243047</v>
      </c>
      <c r="D51" s="39">
        <v>42835916927</v>
      </c>
    </row>
    <row r="52" spans="1:4" x14ac:dyDescent="0.35">
      <c r="A52" s="38" t="s">
        <v>318</v>
      </c>
      <c r="B52" s="39">
        <v>16648318643.333334</v>
      </c>
      <c r="C52" s="39">
        <v>18538965973</v>
      </c>
      <c r="D52" s="39">
        <v>13309329609</v>
      </c>
    </row>
    <row r="53" spans="1:4" x14ac:dyDescent="0.35">
      <c r="A53" s="40" t="s">
        <v>108</v>
      </c>
      <c r="B53" s="39">
        <v>7000000</v>
      </c>
      <c r="C53" s="39">
        <v>7000000</v>
      </c>
      <c r="D53" s="39">
        <v>7000000</v>
      </c>
    </row>
    <row r="54" spans="1:4" x14ac:dyDescent="0.35">
      <c r="A54" s="40" t="s">
        <v>129</v>
      </c>
      <c r="B54" s="39">
        <v>2461026000</v>
      </c>
      <c r="C54" s="39">
        <v>2401362729</v>
      </c>
      <c r="D54" s="39">
        <v>1806849073</v>
      </c>
    </row>
    <row r="55" spans="1:4" x14ac:dyDescent="0.35">
      <c r="A55" s="40" t="s">
        <v>99</v>
      </c>
      <c r="B55" s="39">
        <v>13894886991.333334</v>
      </c>
      <c r="C55" s="39">
        <v>15852197592</v>
      </c>
      <c r="D55" s="39">
        <v>11233623961</v>
      </c>
    </row>
    <row r="56" spans="1:4" x14ac:dyDescent="0.35">
      <c r="A56" s="40" t="s">
        <v>102</v>
      </c>
      <c r="B56" s="39">
        <v>148909500</v>
      </c>
      <c r="C56" s="39">
        <v>141909500</v>
      </c>
      <c r="D56" s="39">
        <v>129944333</v>
      </c>
    </row>
    <row r="57" spans="1:4" x14ac:dyDescent="0.35">
      <c r="A57" s="40" t="s">
        <v>50</v>
      </c>
      <c r="B57" s="39">
        <v>136496152</v>
      </c>
      <c r="C57" s="39">
        <v>136496152</v>
      </c>
      <c r="D57" s="39">
        <v>131912242</v>
      </c>
    </row>
    <row r="58" spans="1:4" x14ac:dyDescent="0.35">
      <c r="A58" s="37" t="s">
        <v>266</v>
      </c>
      <c r="B58" s="39">
        <v>375479300</v>
      </c>
      <c r="C58" s="39">
        <v>282136800</v>
      </c>
      <c r="D58" s="39">
        <v>274023800</v>
      </c>
    </row>
    <row r="59" spans="1:4" x14ac:dyDescent="0.35">
      <c r="A59" s="38" t="s">
        <v>320</v>
      </c>
      <c r="B59" s="39">
        <v>375479300</v>
      </c>
      <c r="C59" s="39">
        <v>282136800</v>
      </c>
      <c r="D59" s="39">
        <v>274023800</v>
      </c>
    </row>
    <row r="60" spans="1:4" x14ac:dyDescent="0.35">
      <c r="A60" s="40" t="s">
        <v>59</v>
      </c>
      <c r="B60" s="39">
        <v>375479300</v>
      </c>
      <c r="C60" s="39">
        <v>282136800</v>
      </c>
      <c r="D60" s="39">
        <v>274023800</v>
      </c>
    </row>
    <row r="61" spans="1:4" x14ac:dyDescent="0.35">
      <c r="A61" s="36" t="s">
        <v>1178</v>
      </c>
      <c r="B61" s="39">
        <v>9406861438598</v>
      </c>
      <c r="C61" s="39">
        <v>9213217009292.75</v>
      </c>
      <c r="D61" s="39">
        <v>0</v>
      </c>
    </row>
    <row r="62" spans="1:4" x14ac:dyDescent="0.35">
      <c r="A62" s="37" t="s">
        <v>261</v>
      </c>
      <c r="B62" s="39">
        <v>2319028877632</v>
      </c>
      <c r="C62" s="39">
        <v>2203312136922</v>
      </c>
      <c r="D62" s="39">
        <v>0</v>
      </c>
    </row>
    <row r="63" spans="1:4" x14ac:dyDescent="0.35">
      <c r="A63" s="38" t="s">
        <v>296</v>
      </c>
      <c r="B63" s="39">
        <v>2308365128610</v>
      </c>
      <c r="C63" s="39">
        <v>2192648595900</v>
      </c>
      <c r="D63" s="39">
        <v>0</v>
      </c>
    </row>
    <row r="64" spans="1:4" x14ac:dyDescent="0.35">
      <c r="A64" s="40" t="s">
        <v>1181</v>
      </c>
      <c r="B64" s="39">
        <v>292624000</v>
      </c>
      <c r="C64" s="39">
        <v>292565619</v>
      </c>
      <c r="D64" s="39">
        <v>0</v>
      </c>
    </row>
    <row r="65" spans="1:4" x14ac:dyDescent="0.35">
      <c r="A65" s="40" t="s">
        <v>1188</v>
      </c>
      <c r="B65" s="39">
        <v>1970385695</v>
      </c>
      <c r="C65" s="39">
        <v>1970385695</v>
      </c>
      <c r="D65" s="39">
        <v>0</v>
      </c>
    </row>
    <row r="66" spans="1:4" x14ac:dyDescent="0.35">
      <c r="A66" s="40" t="s">
        <v>1195</v>
      </c>
      <c r="B66" s="39">
        <v>270000000</v>
      </c>
      <c r="C66" s="39">
        <v>270000000</v>
      </c>
      <c r="D66" s="39">
        <v>0</v>
      </c>
    </row>
    <row r="67" spans="1:4" x14ac:dyDescent="0.35">
      <c r="A67" s="40" t="s">
        <v>84</v>
      </c>
      <c r="B67" s="39">
        <v>2305832118915</v>
      </c>
      <c r="C67" s="39">
        <v>2190115644586</v>
      </c>
      <c r="D67" s="39">
        <v>0</v>
      </c>
    </row>
    <row r="68" spans="1:4" x14ac:dyDescent="0.35">
      <c r="A68" s="38" t="s">
        <v>298</v>
      </c>
      <c r="B68" s="39">
        <v>10663749022</v>
      </c>
      <c r="C68" s="39">
        <v>10663541022</v>
      </c>
      <c r="D68" s="39">
        <v>0</v>
      </c>
    </row>
    <row r="69" spans="1:4" x14ac:dyDescent="0.35">
      <c r="A69" s="40" t="s">
        <v>1190</v>
      </c>
      <c r="B69" s="39">
        <v>113500000</v>
      </c>
      <c r="C69" s="39">
        <v>113292000</v>
      </c>
      <c r="D69" s="39">
        <v>0</v>
      </c>
    </row>
    <row r="70" spans="1:4" x14ac:dyDescent="0.35">
      <c r="A70" s="40" t="s">
        <v>84</v>
      </c>
      <c r="B70" s="39">
        <v>10550249022</v>
      </c>
      <c r="C70" s="39">
        <v>10550249022</v>
      </c>
      <c r="D70" s="39">
        <v>0</v>
      </c>
    </row>
    <row r="71" spans="1:4" x14ac:dyDescent="0.35">
      <c r="A71" s="37" t="s">
        <v>262</v>
      </c>
      <c r="B71" s="39">
        <v>222386580864</v>
      </c>
      <c r="C71" s="39">
        <v>221819111183</v>
      </c>
      <c r="D71" s="39">
        <v>0</v>
      </c>
    </row>
    <row r="72" spans="1:4" x14ac:dyDescent="0.35">
      <c r="A72" s="38" t="s">
        <v>300</v>
      </c>
      <c r="B72" s="39">
        <v>217385085847</v>
      </c>
      <c r="C72" s="39">
        <v>216817616167</v>
      </c>
      <c r="D72" s="39">
        <v>0</v>
      </c>
    </row>
    <row r="73" spans="1:4" x14ac:dyDescent="0.35">
      <c r="A73" s="40" t="s">
        <v>1181</v>
      </c>
      <c r="B73" s="39">
        <v>494629000</v>
      </c>
      <c r="C73" s="39">
        <v>494629000</v>
      </c>
      <c r="D73" s="39">
        <v>0</v>
      </c>
    </row>
    <row r="74" spans="1:4" x14ac:dyDescent="0.35">
      <c r="A74" s="40" t="s">
        <v>1185</v>
      </c>
      <c r="B74" s="39">
        <v>1915263900</v>
      </c>
      <c r="C74" s="39">
        <v>1550259351</v>
      </c>
      <c r="D74" s="39">
        <v>0</v>
      </c>
    </row>
    <row r="75" spans="1:4" x14ac:dyDescent="0.35">
      <c r="A75" s="40" t="s">
        <v>19</v>
      </c>
      <c r="B75" s="39">
        <v>206576743750</v>
      </c>
      <c r="C75" s="39">
        <v>206479213191</v>
      </c>
      <c r="D75" s="39">
        <v>0</v>
      </c>
    </row>
    <row r="76" spans="1:4" x14ac:dyDescent="0.35">
      <c r="A76" s="40" t="s">
        <v>59</v>
      </c>
      <c r="B76" s="39">
        <v>7365549557</v>
      </c>
      <c r="C76" s="39">
        <v>7289248125</v>
      </c>
      <c r="D76" s="39">
        <v>0</v>
      </c>
    </row>
    <row r="77" spans="1:4" x14ac:dyDescent="0.35">
      <c r="A77" s="40" t="s">
        <v>144</v>
      </c>
      <c r="B77" s="39">
        <v>1032899640</v>
      </c>
      <c r="C77" s="39">
        <v>1004266500</v>
      </c>
      <c r="D77" s="39">
        <v>0</v>
      </c>
    </row>
    <row r="78" spans="1:4" x14ac:dyDescent="0.35">
      <c r="A78" s="38" t="s">
        <v>302</v>
      </c>
      <c r="B78" s="39">
        <v>5001495017</v>
      </c>
      <c r="C78" s="39">
        <v>5001495016</v>
      </c>
      <c r="D78" s="39">
        <v>0</v>
      </c>
    </row>
    <row r="79" spans="1:4" x14ac:dyDescent="0.35">
      <c r="A79" s="40" t="s">
        <v>1181</v>
      </c>
      <c r="B79" s="39">
        <v>764405000</v>
      </c>
      <c r="C79" s="39">
        <v>764405000</v>
      </c>
      <c r="D79" s="39">
        <v>0</v>
      </c>
    </row>
    <row r="80" spans="1:4" x14ac:dyDescent="0.35">
      <c r="A80" s="40" t="s">
        <v>1187</v>
      </c>
      <c r="B80" s="39">
        <v>4237090017</v>
      </c>
      <c r="C80" s="39">
        <v>4237090016</v>
      </c>
      <c r="D80" s="39">
        <v>0</v>
      </c>
    </row>
    <row r="81" spans="1:4" x14ac:dyDescent="0.35">
      <c r="A81" s="37" t="s">
        <v>263</v>
      </c>
      <c r="B81" s="39">
        <v>399313481105</v>
      </c>
      <c r="C81" s="39">
        <v>378624853074.75</v>
      </c>
      <c r="D81" s="39">
        <v>0</v>
      </c>
    </row>
    <row r="82" spans="1:4" x14ac:dyDescent="0.35">
      <c r="A82" s="38" t="s">
        <v>304</v>
      </c>
      <c r="B82" s="39">
        <v>370292061364</v>
      </c>
      <c r="C82" s="39">
        <v>350641789679.75</v>
      </c>
      <c r="D82" s="39">
        <v>0</v>
      </c>
    </row>
    <row r="83" spans="1:4" x14ac:dyDescent="0.35">
      <c r="A83" s="40" t="s">
        <v>1181</v>
      </c>
      <c r="B83" s="39">
        <v>4219260970</v>
      </c>
      <c r="C83" s="39">
        <v>4219260970</v>
      </c>
      <c r="D83" s="39">
        <v>0</v>
      </c>
    </row>
    <row r="84" spans="1:4" x14ac:dyDescent="0.35">
      <c r="A84" s="40" t="s">
        <v>1187</v>
      </c>
      <c r="B84" s="39">
        <v>715304084</v>
      </c>
      <c r="C84" s="39">
        <v>705610500</v>
      </c>
      <c r="D84" s="39">
        <v>0</v>
      </c>
    </row>
    <row r="85" spans="1:4" x14ac:dyDescent="0.35">
      <c r="A85" s="40" t="s">
        <v>1185</v>
      </c>
      <c r="B85" s="39">
        <v>554246491</v>
      </c>
      <c r="C85" s="39">
        <v>554246487</v>
      </c>
      <c r="D85" s="39">
        <v>0</v>
      </c>
    </row>
    <row r="86" spans="1:4" x14ac:dyDescent="0.35">
      <c r="A86" s="40" t="s">
        <v>105</v>
      </c>
      <c r="B86" s="39">
        <v>32858270273</v>
      </c>
      <c r="C86" s="39">
        <v>32650956138</v>
      </c>
      <c r="D86" s="39">
        <v>0</v>
      </c>
    </row>
    <row r="87" spans="1:4" x14ac:dyDescent="0.35">
      <c r="A87" s="40" t="s">
        <v>111</v>
      </c>
      <c r="B87" s="39">
        <v>18068753445</v>
      </c>
      <c r="C87" s="39">
        <v>17614240532</v>
      </c>
      <c r="D87" s="39">
        <v>0</v>
      </c>
    </row>
    <row r="88" spans="1:4" x14ac:dyDescent="0.35">
      <c r="A88" s="40" t="s">
        <v>59</v>
      </c>
      <c r="B88" s="39">
        <v>310983255715</v>
      </c>
      <c r="C88" s="39">
        <v>292005058326.75</v>
      </c>
      <c r="D88" s="39">
        <v>0</v>
      </c>
    </row>
    <row r="89" spans="1:4" x14ac:dyDescent="0.35">
      <c r="A89" s="40" t="s">
        <v>56</v>
      </c>
      <c r="B89" s="39">
        <v>2892970386</v>
      </c>
      <c r="C89" s="39">
        <v>2892416726</v>
      </c>
      <c r="D89" s="39">
        <v>0</v>
      </c>
    </row>
    <row r="90" spans="1:4" x14ac:dyDescent="0.35">
      <c r="A90" s="38" t="s">
        <v>306</v>
      </c>
      <c r="B90" s="39">
        <v>7566258031</v>
      </c>
      <c r="C90" s="39">
        <v>6857918548</v>
      </c>
      <c r="D90" s="39">
        <v>0</v>
      </c>
    </row>
    <row r="91" spans="1:4" x14ac:dyDescent="0.35">
      <c r="A91" s="40" t="s">
        <v>1192</v>
      </c>
      <c r="B91" s="39">
        <v>123000000</v>
      </c>
      <c r="C91" s="39">
        <v>94636000</v>
      </c>
      <c r="D91" s="39">
        <v>0</v>
      </c>
    </row>
    <row r="92" spans="1:4" x14ac:dyDescent="0.35">
      <c r="A92" s="40" t="s">
        <v>123</v>
      </c>
      <c r="B92" s="39">
        <v>4650104066</v>
      </c>
      <c r="C92" s="39">
        <v>4049480395</v>
      </c>
      <c r="D92" s="39">
        <v>0</v>
      </c>
    </row>
    <row r="93" spans="1:4" x14ac:dyDescent="0.35">
      <c r="A93" s="40" t="s">
        <v>34</v>
      </c>
      <c r="B93" s="39">
        <v>2793153965</v>
      </c>
      <c r="C93" s="39">
        <v>2713802153</v>
      </c>
      <c r="D93" s="39">
        <v>0</v>
      </c>
    </row>
    <row r="94" spans="1:4" x14ac:dyDescent="0.35">
      <c r="A94" s="38" t="s">
        <v>308</v>
      </c>
      <c r="B94" s="39">
        <v>21455161710</v>
      </c>
      <c r="C94" s="39">
        <v>21125144847</v>
      </c>
      <c r="D94" s="39">
        <v>0</v>
      </c>
    </row>
    <row r="95" spans="1:4" x14ac:dyDescent="0.35">
      <c r="A95" s="40" t="s">
        <v>1181</v>
      </c>
      <c r="B95" s="39">
        <v>280400000</v>
      </c>
      <c r="C95" s="39">
        <v>280396666</v>
      </c>
      <c r="D95" s="39">
        <v>0</v>
      </c>
    </row>
    <row r="96" spans="1:4" x14ac:dyDescent="0.35">
      <c r="A96" s="40" t="s">
        <v>59</v>
      </c>
      <c r="B96" s="39">
        <v>21174761710</v>
      </c>
      <c r="C96" s="39">
        <v>20844748181</v>
      </c>
      <c r="D96" s="39">
        <v>0</v>
      </c>
    </row>
    <row r="97" spans="1:4" x14ac:dyDescent="0.35">
      <c r="A97" s="37" t="s">
        <v>264</v>
      </c>
      <c r="B97" s="39">
        <v>2984412249312</v>
      </c>
      <c r="C97" s="39">
        <v>2983744795261</v>
      </c>
      <c r="D97" s="39">
        <v>0</v>
      </c>
    </row>
    <row r="98" spans="1:4" x14ac:dyDescent="0.35">
      <c r="A98" s="38" t="s">
        <v>310</v>
      </c>
      <c r="B98" s="39">
        <v>2984412249312</v>
      </c>
      <c r="C98" s="39">
        <v>2983744795261</v>
      </c>
      <c r="D98" s="39">
        <v>0</v>
      </c>
    </row>
    <row r="99" spans="1:4" x14ac:dyDescent="0.35">
      <c r="A99" s="40" t="s">
        <v>1187</v>
      </c>
      <c r="B99" s="39">
        <v>10811158002</v>
      </c>
      <c r="C99" s="39">
        <v>10800264715</v>
      </c>
      <c r="D99" s="39">
        <v>0</v>
      </c>
    </row>
    <row r="100" spans="1:4" x14ac:dyDescent="0.35">
      <c r="A100" s="40" t="s">
        <v>62</v>
      </c>
      <c r="B100" s="39">
        <v>156933333</v>
      </c>
      <c r="C100" s="39">
        <v>156933333</v>
      </c>
      <c r="D100" s="39">
        <v>0</v>
      </c>
    </row>
    <row r="101" spans="1:4" x14ac:dyDescent="0.35">
      <c r="A101" s="40" t="s">
        <v>80</v>
      </c>
      <c r="B101" s="39">
        <v>3861093077</v>
      </c>
      <c r="C101" s="39">
        <v>3791266475</v>
      </c>
      <c r="D101" s="39">
        <v>0</v>
      </c>
    </row>
    <row r="102" spans="1:4" x14ac:dyDescent="0.35">
      <c r="A102" s="40" t="s">
        <v>19</v>
      </c>
      <c r="B102" s="39">
        <v>2839271073959</v>
      </c>
      <c r="C102" s="39">
        <v>2839270159959</v>
      </c>
      <c r="D102" s="39">
        <v>0</v>
      </c>
    </row>
    <row r="103" spans="1:4" x14ac:dyDescent="0.35">
      <c r="A103" s="40" t="s">
        <v>44</v>
      </c>
      <c r="B103" s="39">
        <v>130311990941</v>
      </c>
      <c r="C103" s="39">
        <v>129726170779</v>
      </c>
      <c r="D103" s="39">
        <v>0</v>
      </c>
    </row>
    <row r="104" spans="1:4" x14ac:dyDescent="0.35">
      <c r="A104" s="37" t="s">
        <v>265</v>
      </c>
      <c r="B104" s="39">
        <v>3477428256902</v>
      </c>
      <c r="C104" s="39">
        <v>3421869793692</v>
      </c>
      <c r="D104" s="39">
        <v>0</v>
      </c>
    </row>
    <row r="105" spans="1:4" x14ac:dyDescent="0.35">
      <c r="A105" s="38" t="s">
        <v>312</v>
      </c>
      <c r="B105" s="39">
        <v>82624720217</v>
      </c>
      <c r="C105" s="39">
        <v>82074195086</v>
      </c>
      <c r="D105" s="39">
        <v>0</v>
      </c>
    </row>
    <row r="106" spans="1:4" x14ac:dyDescent="0.35">
      <c r="A106" s="40" t="s">
        <v>126</v>
      </c>
      <c r="B106" s="39">
        <v>943343334</v>
      </c>
      <c r="C106" s="39">
        <v>916130874</v>
      </c>
      <c r="D106" s="39">
        <v>0</v>
      </c>
    </row>
    <row r="107" spans="1:4" x14ac:dyDescent="0.35">
      <c r="A107" s="40" t="s">
        <v>102</v>
      </c>
      <c r="B107" s="39">
        <v>3620335439</v>
      </c>
      <c r="C107" s="39">
        <v>3620152046</v>
      </c>
      <c r="D107" s="39">
        <v>0</v>
      </c>
    </row>
    <row r="108" spans="1:4" x14ac:dyDescent="0.35">
      <c r="A108" s="40" t="s">
        <v>19</v>
      </c>
      <c r="B108" s="39">
        <v>17147411899</v>
      </c>
      <c r="C108" s="39">
        <v>17028658654</v>
      </c>
      <c r="D108" s="39">
        <v>0</v>
      </c>
    </row>
    <row r="109" spans="1:4" x14ac:dyDescent="0.35">
      <c r="A109" s="40" t="s">
        <v>34</v>
      </c>
      <c r="B109" s="39">
        <v>1189322890</v>
      </c>
      <c r="C109" s="39">
        <v>1159031892</v>
      </c>
      <c r="D109" s="39">
        <v>0</v>
      </c>
    </row>
    <row r="110" spans="1:4" x14ac:dyDescent="0.35">
      <c r="A110" s="40" t="s">
        <v>37</v>
      </c>
      <c r="B110" s="39">
        <v>567846000</v>
      </c>
      <c r="C110" s="39">
        <v>517990000</v>
      </c>
      <c r="D110" s="39">
        <v>0</v>
      </c>
    </row>
    <row r="111" spans="1:4" x14ac:dyDescent="0.35">
      <c r="A111" s="40" t="s">
        <v>41</v>
      </c>
      <c r="B111" s="39">
        <v>19668159964</v>
      </c>
      <c r="C111" s="39">
        <v>19664774984</v>
      </c>
      <c r="D111" s="39">
        <v>0</v>
      </c>
    </row>
    <row r="112" spans="1:4" x14ac:dyDescent="0.35">
      <c r="A112" s="40" t="s">
        <v>77</v>
      </c>
      <c r="B112" s="39">
        <v>6030244463</v>
      </c>
      <c r="C112" s="39">
        <v>5739131621</v>
      </c>
      <c r="D112" s="39">
        <v>0</v>
      </c>
    </row>
    <row r="113" spans="1:4" x14ac:dyDescent="0.35">
      <c r="A113" s="40" t="s">
        <v>28</v>
      </c>
      <c r="B113" s="39">
        <v>33458056228</v>
      </c>
      <c r="C113" s="39">
        <v>33428325015</v>
      </c>
      <c r="D113" s="39">
        <v>0</v>
      </c>
    </row>
    <row r="114" spans="1:4" x14ac:dyDescent="0.35">
      <c r="A114" s="38" t="s">
        <v>314</v>
      </c>
      <c r="B114" s="39">
        <v>3242907214907</v>
      </c>
      <c r="C114" s="39">
        <v>3189701291853</v>
      </c>
      <c r="D114" s="39">
        <v>0</v>
      </c>
    </row>
    <row r="115" spans="1:4" x14ac:dyDescent="0.35">
      <c r="A115" s="40" t="s">
        <v>1187</v>
      </c>
      <c r="B115" s="39">
        <v>2772332000</v>
      </c>
      <c r="C115" s="39">
        <v>2772332000</v>
      </c>
      <c r="D115" s="39">
        <v>0</v>
      </c>
    </row>
    <row r="116" spans="1:4" x14ac:dyDescent="0.35">
      <c r="A116" s="40" t="s">
        <v>1193</v>
      </c>
      <c r="B116" s="39">
        <v>3440706200</v>
      </c>
      <c r="C116" s="39">
        <v>3399570137</v>
      </c>
      <c r="D116" s="39">
        <v>0</v>
      </c>
    </row>
    <row r="117" spans="1:4" x14ac:dyDescent="0.35">
      <c r="A117" s="40" t="s">
        <v>1190</v>
      </c>
      <c r="B117" s="39">
        <v>5936250417</v>
      </c>
      <c r="C117" s="39">
        <v>5935855565</v>
      </c>
      <c r="D117" s="39">
        <v>0</v>
      </c>
    </row>
    <row r="118" spans="1:4" x14ac:dyDescent="0.35">
      <c r="A118" s="40" t="s">
        <v>163</v>
      </c>
      <c r="B118" s="39">
        <v>22250520148</v>
      </c>
      <c r="C118" s="39">
        <v>17429716992</v>
      </c>
      <c r="D118" s="39">
        <v>0</v>
      </c>
    </row>
    <row r="119" spans="1:4" x14ac:dyDescent="0.35">
      <c r="A119" s="40" t="s">
        <v>157</v>
      </c>
      <c r="B119" s="39">
        <v>2892362525789</v>
      </c>
      <c r="C119" s="39">
        <v>2884283818479</v>
      </c>
      <c r="D119" s="39">
        <v>0</v>
      </c>
    </row>
    <row r="120" spans="1:4" x14ac:dyDescent="0.35">
      <c r="A120" s="40" t="s">
        <v>90</v>
      </c>
      <c r="B120" s="39">
        <v>126727817070</v>
      </c>
      <c r="C120" s="39">
        <v>87021898869</v>
      </c>
      <c r="D120" s="39">
        <v>0</v>
      </c>
    </row>
    <row r="121" spans="1:4" x14ac:dyDescent="0.35">
      <c r="A121" s="40" t="s">
        <v>126</v>
      </c>
      <c r="B121" s="39">
        <v>1167227334</v>
      </c>
      <c r="C121" s="39">
        <v>1138579129</v>
      </c>
      <c r="D121" s="39">
        <v>0</v>
      </c>
    </row>
    <row r="122" spans="1:4" x14ac:dyDescent="0.35">
      <c r="A122" s="40" t="s">
        <v>65</v>
      </c>
      <c r="B122" s="39">
        <v>1553398000</v>
      </c>
      <c r="C122" s="39">
        <v>1553398000</v>
      </c>
      <c r="D122" s="39">
        <v>0</v>
      </c>
    </row>
    <row r="123" spans="1:4" x14ac:dyDescent="0.35">
      <c r="A123" s="40" t="s">
        <v>59</v>
      </c>
      <c r="B123" s="39">
        <v>175745650240</v>
      </c>
      <c r="C123" s="39">
        <v>175215334973</v>
      </c>
      <c r="D123" s="39">
        <v>0</v>
      </c>
    </row>
    <row r="124" spans="1:4" x14ac:dyDescent="0.35">
      <c r="A124" s="40" t="s">
        <v>41</v>
      </c>
      <c r="B124" s="39">
        <v>10950787709</v>
      </c>
      <c r="C124" s="39">
        <v>10950787709</v>
      </c>
      <c r="D124" s="39">
        <v>0</v>
      </c>
    </row>
    <row r="125" spans="1:4" x14ac:dyDescent="0.35">
      <c r="A125" s="38" t="s">
        <v>316</v>
      </c>
      <c r="B125" s="39">
        <v>44902039381</v>
      </c>
      <c r="C125" s="39">
        <v>44896243047</v>
      </c>
      <c r="D125" s="39">
        <v>0</v>
      </c>
    </row>
    <row r="126" spans="1:4" x14ac:dyDescent="0.35">
      <c r="A126" s="40" t="s">
        <v>47</v>
      </c>
      <c r="B126" s="39">
        <v>44902039381</v>
      </c>
      <c r="C126" s="39">
        <v>44896243047</v>
      </c>
      <c r="D126" s="39">
        <v>0</v>
      </c>
    </row>
    <row r="127" spans="1:4" x14ac:dyDescent="0.35">
      <c r="A127" s="38" t="s">
        <v>318</v>
      </c>
      <c r="B127" s="39">
        <v>106994282397</v>
      </c>
      <c r="C127" s="39">
        <v>105198063706</v>
      </c>
      <c r="D127" s="39">
        <v>0</v>
      </c>
    </row>
    <row r="128" spans="1:4" x14ac:dyDescent="0.35">
      <c r="A128" s="40" t="s">
        <v>1192</v>
      </c>
      <c r="B128" s="39">
        <v>488502724</v>
      </c>
      <c r="C128" s="39">
        <v>468258106</v>
      </c>
      <c r="D128" s="39">
        <v>0</v>
      </c>
    </row>
    <row r="129" spans="1:4" x14ac:dyDescent="0.35">
      <c r="A129" s="40" t="s">
        <v>1181</v>
      </c>
      <c r="B129" s="39">
        <v>686254000</v>
      </c>
      <c r="C129" s="39">
        <v>685934856</v>
      </c>
      <c r="D129" s="39">
        <v>0</v>
      </c>
    </row>
    <row r="130" spans="1:4" x14ac:dyDescent="0.35">
      <c r="A130" s="40" t="s">
        <v>1187</v>
      </c>
      <c r="B130" s="39">
        <v>1047292426</v>
      </c>
      <c r="C130" s="39">
        <v>1045090926</v>
      </c>
      <c r="D130" s="39">
        <v>0</v>
      </c>
    </row>
    <row r="131" spans="1:4" x14ac:dyDescent="0.35">
      <c r="A131" s="40" t="s">
        <v>1185</v>
      </c>
      <c r="B131" s="39">
        <v>5008980000</v>
      </c>
      <c r="C131" s="39">
        <v>4985844295</v>
      </c>
      <c r="D131" s="39">
        <v>0</v>
      </c>
    </row>
    <row r="132" spans="1:4" x14ac:dyDescent="0.35">
      <c r="A132" s="40" t="s">
        <v>1182</v>
      </c>
      <c r="B132" s="39">
        <v>1283000000</v>
      </c>
      <c r="C132" s="39">
        <v>1276095427</v>
      </c>
      <c r="D132" s="39">
        <v>0</v>
      </c>
    </row>
    <row r="133" spans="1:4" x14ac:dyDescent="0.35">
      <c r="A133" s="40" t="s">
        <v>108</v>
      </c>
      <c r="B133" s="39">
        <v>3088799228</v>
      </c>
      <c r="C133" s="39">
        <v>3026614128</v>
      </c>
      <c r="D133" s="39">
        <v>0</v>
      </c>
    </row>
    <row r="134" spans="1:4" x14ac:dyDescent="0.35">
      <c r="A134" s="40" t="s">
        <v>129</v>
      </c>
      <c r="B134" s="39">
        <v>2401974744</v>
      </c>
      <c r="C134" s="39">
        <v>2401362729</v>
      </c>
      <c r="D134" s="39">
        <v>0</v>
      </c>
    </row>
    <row r="135" spans="1:4" x14ac:dyDescent="0.35">
      <c r="A135" s="40" t="s">
        <v>99</v>
      </c>
      <c r="B135" s="39">
        <v>76699370324</v>
      </c>
      <c r="C135" s="39">
        <v>76114293380</v>
      </c>
      <c r="D135" s="39">
        <v>0</v>
      </c>
    </row>
    <row r="136" spans="1:4" x14ac:dyDescent="0.35">
      <c r="A136" s="40" t="s">
        <v>102</v>
      </c>
      <c r="B136" s="39">
        <v>9233037201</v>
      </c>
      <c r="C136" s="39">
        <v>8142427494</v>
      </c>
      <c r="D136" s="39">
        <v>0</v>
      </c>
    </row>
    <row r="137" spans="1:4" x14ac:dyDescent="0.35">
      <c r="A137" s="40" t="s">
        <v>50</v>
      </c>
      <c r="B137" s="39">
        <v>7057071750</v>
      </c>
      <c r="C137" s="39">
        <v>7052142365</v>
      </c>
      <c r="D137" s="39">
        <v>0</v>
      </c>
    </row>
    <row r="138" spans="1:4" x14ac:dyDescent="0.35">
      <c r="A138" s="37" t="s">
        <v>266</v>
      </c>
      <c r="B138" s="39">
        <v>4291992783</v>
      </c>
      <c r="C138" s="39">
        <v>3846319160</v>
      </c>
      <c r="D138" s="39">
        <v>0</v>
      </c>
    </row>
    <row r="139" spans="1:4" x14ac:dyDescent="0.35">
      <c r="A139" s="38" t="s">
        <v>320</v>
      </c>
      <c r="B139" s="39">
        <v>3743712783</v>
      </c>
      <c r="C139" s="39">
        <v>3298039160</v>
      </c>
      <c r="D139" s="39">
        <v>0</v>
      </c>
    </row>
    <row r="140" spans="1:4" x14ac:dyDescent="0.35">
      <c r="A140" s="40" t="s">
        <v>1187</v>
      </c>
      <c r="B140" s="39">
        <v>549846706</v>
      </c>
      <c r="C140" s="39">
        <v>523330861</v>
      </c>
      <c r="D140" s="39">
        <v>0</v>
      </c>
    </row>
    <row r="141" spans="1:4" x14ac:dyDescent="0.35">
      <c r="A141" s="40" t="s">
        <v>1194</v>
      </c>
      <c r="B141" s="39">
        <v>408000000</v>
      </c>
      <c r="C141" s="39">
        <v>394657300</v>
      </c>
      <c r="D141" s="39">
        <v>0</v>
      </c>
    </row>
    <row r="142" spans="1:4" x14ac:dyDescent="0.35">
      <c r="A142" s="40" t="s">
        <v>59</v>
      </c>
      <c r="B142" s="39">
        <v>2785866077</v>
      </c>
      <c r="C142" s="39">
        <v>2380050999</v>
      </c>
      <c r="D142" s="39">
        <v>0</v>
      </c>
    </row>
    <row r="143" spans="1:4" x14ac:dyDescent="0.35">
      <c r="A143" s="38" t="s">
        <v>322</v>
      </c>
      <c r="B143" s="39">
        <v>548280000</v>
      </c>
      <c r="C143" s="39">
        <v>548280000</v>
      </c>
      <c r="D143" s="39">
        <v>0</v>
      </c>
    </row>
    <row r="144" spans="1:4" x14ac:dyDescent="0.35">
      <c r="A144" s="40" t="s">
        <v>1180</v>
      </c>
      <c r="B144" s="39">
        <v>548280000</v>
      </c>
      <c r="C144" s="39">
        <v>548280000</v>
      </c>
      <c r="D144" s="39">
        <v>0</v>
      </c>
    </row>
    <row r="145" spans="1:4" x14ac:dyDescent="0.35">
      <c r="A145" s="36" t="s">
        <v>1210</v>
      </c>
      <c r="B145" s="39">
        <v>11999246937139.092</v>
      </c>
      <c r="C145" s="39">
        <v>12029934839564.371</v>
      </c>
      <c r="D145" s="39">
        <v>2606906810813.2358</v>
      </c>
    </row>
  </sheetData>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filterMode="1">
    <tabColor rgb="FF92D050"/>
  </sheetPr>
  <dimension ref="A1:AG294"/>
  <sheetViews>
    <sheetView zoomScale="80" zoomScaleNormal="80" workbookViewId="0">
      <pane xSplit="1" ySplit="2" topLeftCell="E115" activePane="bottomRight" state="frozen"/>
      <selection pane="topRight" activeCell="B1" sqref="B1"/>
      <selection pane="bottomLeft" activeCell="A3" sqref="A3"/>
      <selection pane="bottomRight" activeCell="A115" sqref="A115"/>
    </sheetView>
  </sheetViews>
  <sheetFormatPr baseColWidth="10" defaultColWidth="11.453125" defaultRowHeight="11.5" x14ac:dyDescent="0.25"/>
  <cols>
    <col min="1" max="1" width="11.453125" style="3"/>
    <col min="2" max="2" width="44.453125" style="1" hidden="1" customWidth="1"/>
    <col min="3" max="3" width="30.54296875" style="1" hidden="1" customWidth="1"/>
    <col min="4" max="4" width="50.54296875" style="1" hidden="1" customWidth="1"/>
    <col min="5" max="5" width="12.1796875" style="3" bestFit="1" customWidth="1"/>
    <col min="6" max="6" width="9.1796875" style="3" customWidth="1"/>
    <col min="7" max="7" width="8.54296875" style="3" customWidth="1"/>
    <col min="8" max="8" width="15.54296875" style="1" customWidth="1"/>
    <col min="9" max="9" width="22.453125" style="5" bestFit="1" customWidth="1"/>
    <col min="10" max="10" width="14" style="5" customWidth="1"/>
    <col min="11" max="11" width="50.54296875" style="1" customWidth="1"/>
    <col min="12" max="12" width="50.54296875" style="1" hidden="1" customWidth="1"/>
    <col min="13" max="14" width="15.54296875" style="1" hidden="1" customWidth="1"/>
    <col min="15" max="15" width="13.54296875" style="1" hidden="1" customWidth="1"/>
    <col min="16" max="16" width="26" style="1" customWidth="1"/>
    <col min="17" max="17" width="21.453125" style="1" customWidth="1"/>
    <col min="18" max="18" width="35.54296875" style="1" customWidth="1"/>
    <col min="19" max="19" width="14.453125" style="7" customWidth="1"/>
    <col min="20" max="20" width="13.54296875" style="1" customWidth="1"/>
    <col min="21" max="21" width="28.81640625" style="1" customWidth="1"/>
    <col min="22" max="22" width="13.453125" style="1" bestFit="1" customWidth="1"/>
    <col min="23" max="23" width="31.1796875" style="1" customWidth="1"/>
    <col min="24" max="24" width="30.54296875" style="1" customWidth="1"/>
    <col min="25" max="25" width="14.81640625" style="1" bestFit="1" customWidth="1"/>
    <col min="26" max="26" width="16.81640625" style="6" bestFit="1" customWidth="1"/>
    <col min="27" max="27" width="17.54296875" style="2" customWidth="1"/>
    <col min="28" max="28" width="17.453125" style="4" bestFit="1" customWidth="1"/>
    <col min="29" max="29" width="16.54296875" style="2" bestFit="1" customWidth="1"/>
    <col min="30" max="32" width="50.54296875" style="1" customWidth="1"/>
    <col min="33" max="33" width="50.7265625" style="1" customWidth="1"/>
    <col min="34" max="16384" width="11.453125" style="1"/>
  </cols>
  <sheetData>
    <row r="1" spans="1:33" ht="15.75" customHeight="1" x14ac:dyDescent="0.25">
      <c r="A1" s="18"/>
      <c r="B1" s="10"/>
      <c r="C1" s="10"/>
      <c r="D1" s="10"/>
      <c r="E1" s="18"/>
      <c r="F1" s="18"/>
      <c r="G1" s="18"/>
      <c r="H1" s="10"/>
      <c r="I1" s="10"/>
      <c r="J1" s="10"/>
      <c r="K1" s="10"/>
      <c r="L1" s="43" t="s">
        <v>11</v>
      </c>
      <c r="M1" s="43"/>
      <c r="N1" s="43"/>
      <c r="O1" s="43"/>
      <c r="P1" s="44" t="s">
        <v>12</v>
      </c>
      <c r="Q1" s="44"/>
      <c r="R1" s="44"/>
      <c r="S1" s="44"/>
      <c r="T1" s="44"/>
      <c r="U1" s="45" t="s">
        <v>13</v>
      </c>
      <c r="V1" s="45"/>
      <c r="W1" s="45"/>
      <c r="X1" s="45"/>
      <c r="Y1" s="41" t="s">
        <v>14</v>
      </c>
      <c r="Z1" s="41"/>
      <c r="AA1" s="41"/>
      <c r="AB1" s="41"/>
      <c r="AC1" s="41"/>
      <c r="AD1" s="42" t="s">
        <v>236</v>
      </c>
      <c r="AE1" s="42"/>
      <c r="AF1" s="42"/>
    </row>
    <row r="2" spans="1:33" ht="57.75" customHeight="1" x14ac:dyDescent="0.25">
      <c r="A2" s="11" t="s">
        <v>233</v>
      </c>
      <c r="B2" s="11" t="s">
        <v>21</v>
      </c>
      <c r="C2" s="11" t="s">
        <v>171</v>
      </c>
      <c r="D2" s="11" t="s">
        <v>234</v>
      </c>
      <c r="E2" s="11" t="s">
        <v>235</v>
      </c>
      <c r="F2" s="12" t="s">
        <v>1</v>
      </c>
      <c r="G2" s="12" t="s">
        <v>2</v>
      </c>
      <c r="H2" s="12" t="s">
        <v>237</v>
      </c>
      <c r="I2" s="12" t="s">
        <v>17</v>
      </c>
      <c r="J2" s="12" t="s">
        <v>3</v>
      </c>
      <c r="K2" s="12" t="s">
        <v>16</v>
      </c>
      <c r="L2" s="13" t="s">
        <v>231</v>
      </c>
      <c r="M2" s="13" t="s">
        <v>238</v>
      </c>
      <c r="N2" s="13" t="s">
        <v>239</v>
      </c>
      <c r="O2" s="13" t="s">
        <v>240</v>
      </c>
      <c r="P2" s="14" t="s">
        <v>241</v>
      </c>
      <c r="Q2" s="14" t="s">
        <v>242</v>
      </c>
      <c r="R2" s="14" t="s">
        <v>243</v>
      </c>
      <c r="S2" s="14" t="s">
        <v>232</v>
      </c>
      <c r="T2" s="14" t="s">
        <v>244</v>
      </c>
      <c r="U2" s="15" t="s">
        <v>0</v>
      </c>
      <c r="V2" s="15" t="s">
        <v>245</v>
      </c>
      <c r="W2" s="15" t="s">
        <v>4</v>
      </c>
      <c r="X2" s="15" t="s">
        <v>5</v>
      </c>
      <c r="Y2" s="16" t="s">
        <v>15</v>
      </c>
      <c r="Z2" s="16" t="s">
        <v>246</v>
      </c>
      <c r="AA2" s="16" t="s">
        <v>247</v>
      </c>
      <c r="AB2" s="16" t="s">
        <v>6</v>
      </c>
      <c r="AC2" s="16" t="s">
        <v>10</v>
      </c>
      <c r="AD2" s="12" t="s">
        <v>7</v>
      </c>
      <c r="AE2" s="12" t="s">
        <v>8</v>
      </c>
      <c r="AF2" s="12" t="s">
        <v>9</v>
      </c>
      <c r="AG2" s="34" t="s">
        <v>1196</v>
      </c>
    </row>
    <row r="3" spans="1:33" ht="115" x14ac:dyDescent="0.25">
      <c r="A3" s="26" t="s">
        <v>1178</v>
      </c>
      <c r="B3" s="20" t="s">
        <v>173</v>
      </c>
      <c r="C3" s="20" t="s">
        <v>777</v>
      </c>
      <c r="D3" s="20" t="s">
        <v>28</v>
      </c>
      <c r="E3" s="19" t="s">
        <v>29</v>
      </c>
      <c r="F3" s="19">
        <v>2022</v>
      </c>
      <c r="G3" s="19" t="s">
        <v>27</v>
      </c>
      <c r="H3" s="20" t="s">
        <v>323</v>
      </c>
      <c r="I3" s="19" t="s">
        <v>324</v>
      </c>
      <c r="J3" s="19" t="s">
        <v>325</v>
      </c>
      <c r="K3" s="20" t="s">
        <v>326</v>
      </c>
      <c r="L3" s="20" t="s">
        <v>327</v>
      </c>
      <c r="M3" s="21">
        <v>100</v>
      </c>
      <c r="N3" s="21">
        <v>20</v>
      </c>
      <c r="O3" s="21">
        <v>20</v>
      </c>
      <c r="P3" s="20" t="s">
        <v>20</v>
      </c>
      <c r="Q3" s="20" t="s">
        <v>20</v>
      </c>
      <c r="R3" s="20" t="s">
        <v>20</v>
      </c>
      <c r="S3" s="17">
        <v>0</v>
      </c>
      <c r="T3" s="20">
        <v>0</v>
      </c>
      <c r="U3" s="20" t="s">
        <v>254</v>
      </c>
      <c r="V3" s="20" t="s">
        <v>328</v>
      </c>
      <c r="W3" s="20" t="s">
        <v>265</v>
      </c>
      <c r="X3" s="20" t="s">
        <v>312</v>
      </c>
      <c r="Y3" s="20" t="s">
        <v>662</v>
      </c>
      <c r="Z3" s="22">
        <v>713320783</v>
      </c>
      <c r="AA3" s="22">
        <v>713320783</v>
      </c>
      <c r="AB3" s="23">
        <v>713320783</v>
      </c>
      <c r="AC3" s="22">
        <v>0</v>
      </c>
      <c r="AD3" s="20" t="s">
        <v>663</v>
      </c>
      <c r="AE3" s="20" t="s">
        <v>664</v>
      </c>
      <c r="AF3" s="20" t="s">
        <v>665</v>
      </c>
      <c r="AG3" s="20" t="s">
        <v>1197</v>
      </c>
    </row>
    <row r="4" spans="1:33" ht="57.5" x14ac:dyDescent="0.25">
      <c r="A4" s="26" t="s">
        <v>1178</v>
      </c>
      <c r="B4" s="20" t="s">
        <v>173</v>
      </c>
      <c r="C4" s="20" t="s">
        <v>777</v>
      </c>
      <c r="D4" s="20" t="s">
        <v>28</v>
      </c>
      <c r="E4" s="19" t="s">
        <v>29</v>
      </c>
      <c r="F4" s="19">
        <v>2022</v>
      </c>
      <c r="G4" s="19" t="s">
        <v>27</v>
      </c>
      <c r="H4" s="20" t="s">
        <v>323</v>
      </c>
      <c r="I4" s="19" t="s">
        <v>324</v>
      </c>
      <c r="J4" s="19" t="s">
        <v>325</v>
      </c>
      <c r="K4" s="20" t="s">
        <v>326</v>
      </c>
      <c r="L4" s="20" t="s">
        <v>329</v>
      </c>
      <c r="M4" s="21">
        <v>100</v>
      </c>
      <c r="N4" s="21">
        <v>30</v>
      </c>
      <c r="O4" s="21">
        <v>30</v>
      </c>
      <c r="P4" s="20" t="s">
        <v>20</v>
      </c>
      <c r="Q4" s="20" t="s">
        <v>20</v>
      </c>
      <c r="R4" s="20" t="s">
        <v>20</v>
      </c>
      <c r="S4" s="17">
        <v>0</v>
      </c>
      <c r="T4" s="20">
        <v>0</v>
      </c>
      <c r="U4" s="20" t="s">
        <v>254</v>
      </c>
      <c r="V4" s="20" t="s">
        <v>328</v>
      </c>
      <c r="W4" s="20" t="s">
        <v>265</v>
      </c>
      <c r="X4" s="20" t="s">
        <v>312</v>
      </c>
      <c r="Y4" s="20" t="s">
        <v>662</v>
      </c>
      <c r="Z4" s="22">
        <v>904007438</v>
      </c>
      <c r="AA4" s="22">
        <v>904007438</v>
      </c>
      <c r="AB4" s="23">
        <v>903923387</v>
      </c>
      <c r="AC4" s="22">
        <v>0</v>
      </c>
      <c r="AD4" s="20" t="s">
        <v>663</v>
      </c>
      <c r="AE4" s="20" t="s">
        <v>664</v>
      </c>
      <c r="AF4" s="20" t="s">
        <v>666</v>
      </c>
      <c r="AG4" s="20" t="s">
        <v>1197</v>
      </c>
    </row>
    <row r="5" spans="1:33" ht="34.5" x14ac:dyDescent="0.25">
      <c r="A5" s="26" t="s">
        <v>1178</v>
      </c>
      <c r="B5" s="20" t="s">
        <v>173</v>
      </c>
      <c r="C5" s="20" t="s">
        <v>777</v>
      </c>
      <c r="D5" s="20" t="s">
        <v>28</v>
      </c>
      <c r="E5" s="19" t="s">
        <v>29</v>
      </c>
      <c r="F5" s="19">
        <v>2022</v>
      </c>
      <c r="G5" s="19" t="s">
        <v>27</v>
      </c>
      <c r="H5" s="20" t="s">
        <v>323</v>
      </c>
      <c r="I5" s="19" t="s">
        <v>330</v>
      </c>
      <c r="J5" s="19" t="s">
        <v>331</v>
      </c>
      <c r="K5" s="20" t="s">
        <v>332</v>
      </c>
      <c r="L5" s="20" t="s">
        <v>333</v>
      </c>
      <c r="M5" s="21">
        <v>100</v>
      </c>
      <c r="N5" s="21">
        <v>50</v>
      </c>
      <c r="O5" s="21">
        <v>50</v>
      </c>
      <c r="P5" s="20" t="s">
        <v>20</v>
      </c>
      <c r="Q5" s="20" t="s">
        <v>20</v>
      </c>
      <c r="R5" s="20" t="s">
        <v>20</v>
      </c>
      <c r="S5" s="17">
        <v>0</v>
      </c>
      <c r="T5" s="20">
        <v>0</v>
      </c>
      <c r="U5" s="20" t="s">
        <v>254</v>
      </c>
      <c r="V5" s="20" t="s">
        <v>328</v>
      </c>
      <c r="W5" s="20" t="s">
        <v>265</v>
      </c>
      <c r="X5" s="20" t="s">
        <v>312</v>
      </c>
      <c r="Y5" s="20" t="s">
        <v>662</v>
      </c>
      <c r="Z5" s="22">
        <v>1969446784</v>
      </c>
      <c r="AA5" s="22">
        <v>1969446784</v>
      </c>
      <c r="AB5" s="23">
        <v>1968804957</v>
      </c>
      <c r="AC5" s="22">
        <v>0</v>
      </c>
      <c r="AD5" s="20" t="s">
        <v>663</v>
      </c>
      <c r="AE5" s="20" t="s">
        <v>667</v>
      </c>
      <c r="AF5" s="20" t="s">
        <v>668</v>
      </c>
      <c r="AG5" s="20" t="s">
        <v>1198</v>
      </c>
    </row>
    <row r="6" spans="1:33" ht="34.5" x14ac:dyDescent="0.25">
      <c r="A6" s="26" t="s">
        <v>1178</v>
      </c>
      <c r="B6" s="20" t="s">
        <v>173</v>
      </c>
      <c r="C6" s="20" t="s">
        <v>777</v>
      </c>
      <c r="D6" s="20" t="s">
        <v>28</v>
      </c>
      <c r="E6" s="19" t="s">
        <v>29</v>
      </c>
      <c r="F6" s="19">
        <v>2022</v>
      </c>
      <c r="G6" s="19" t="s">
        <v>27</v>
      </c>
      <c r="H6" s="20" t="s">
        <v>323</v>
      </c>
      <c r="I6" s="19" t="s">
        <v>334</v>
      </c>
      <c r="J6" s="19" t="s">
        <v>335</v>
      </c>
      <c r="K6" s="20" t="s">
        <v>336</v>
      </c>
      <c r="L6" s="20" t="s">
        <v>337</v>
      </c>
      <c r="M6" s="21">
        <v>100</v>
      </c>
      <c r="N6" s="21">
        <v>100</v>
      </c>
      <c r="O6" s="21">
        <v>100</v>
      </c>
      <c r="P6" s="20" t="s">
        <v>20</v>
      </c>
      <c r="Q6" s="20" t="s">
        <v>20</v>
      </c>
      <c r="R6" s="20" t="s">
        <v>20</v>
      </c>
      <c r="S6" s="17">
        <v>0</v>
      </c>
      <c r="T6" s="20">
        <v>0</v>
      </c>
      <c r="U6" s="20" t="s">
        <v>254</v>
      </c>
      <c r="V6" s="20" t="s">
        <v>328</v>
      </c>
      <c r="W6" s="20" t="s">
        <v>265</v>
      </c>
      <c r="X6" s="20" t="s">
        <v>312</v>
      </c>
      <c r="Y6" s="20" t="s">
        <v>662</v>
      </c>
      <c r="Z6" s="22">
        <v>22998018145</v>
      </c>
      <c r="AA6" s="22">
        <v>22998018145</v>
      </c>
      <c r="AB6" s="23">
        <v>22971240109</v>
      </c>
      <c r="AC6" s="22">
        <v>0</v>
      </c>
      <c r="AD6" s="20" t="s">
        <v>663</v>
      </c>
      <c r="AE6" s="20" t="s">
        <v>669</v>
      </c>
      <c r="AF6" s="20" t="s">
        <v>670</v>
      </c>
      <c r="AG6" s="20" t="s">
        <v>1197</v>
      </c>
    </row>
    <row r="7" spans="1:33" ht="34.5" x14ac:dyDescent="0.25">
      <c r="A7" s="26" t="s">
        <v>1178</v>
      </c>
      <c r="B7" s="20" t="s">
        <v>173</v>
      </c>
      <c r="C7" s="20" t="s">
        <v>777</v>
      </c>
      <c r="D7" s="20" t="s">
        <v>28</v>
      </c>
      <c r="E7" s="19" t="s">
        <v>29</v>
      </c>
      <c r="F7" s="19">
        <v>2022</v>
      </c>
      <c r="G7" s="19" t="s">
        <v>27</v>
      </c>
      <c r="H7" s="20" t="s">
        <v>323</v>
      </c>
      <c r="I7" s="19" t="s">
        <v>338</v>
      </c>
      <c r="J7" s="19" t="s">
        <v>339</v>
      </c>
      <c r="K7" s="20" t="s">
        <v>340</v>
      </c>
      <c r="L7" s="20" t="s">
        <v>341</v>
      </c>
      <c r="M7" s="21">
        <v>100</v>
      </c>
      <c r="N7" s="21">
        <v>100</v>
      </c>
      <c r="O7" s="21">
        <v>100</v>
      </c>
      <c r="P7" s="20" t="s">
        <v>20</v>
      </c>
      <c r="Q7" s="20" t="s">
        <v>20</v>
      </c>
      <c r="R7" s="20" t="s">
        <v>20</v>
      </c>
      <c r="S7" s="17">
        <v>0</v>
      </c>
      <c r="T7" s="20">
        <v>0</v>
      </c>
      <c r="U7" s="20" t="s">
        <v>254</v>
      </c>
      <c r="V7" s="20" t="s">
        <v>328</v>
      </c>
      <c r="W7" s="20" t="s">
        <v>265</v>
      </c>
      <c r="X7" s="20" t="s">
        <v>312</v>
      </c>
      <c r="Y7" s="20" t="s">
        <v>662</v>
      </c>
      <c r="Z7" s="22">
        <v>3598837655</v>
      </c>
      <c r="AA7" s="22">
        <v>3598837655</v>
      </c>
      <c r="AB7" s="23">
        <v>3598812410</v>
      </c>
      <c r="AC7" s="22">
        <v>0</v>
      </c>
      <c r="AD7" s="20" t="s">
        <v>663</v>
      </c>
      <c r="AE7" s="20" t="s">
        <v>669</v>
      </c>
      <c r="AF7" s="20" t="s">
        <v>671</v>
      </c>
      <c r="AG7" s="20" t="s">
        <v>1197</v>
      </c>
    </row>
    <row r="8" spans="1:33" ht="34.5" x14ac:dyDescent="0.25">
      <c r="A8" s="26" t="s">
        <v>1178</v>
      </c>
      <c r="B8" s="20" t="s">
        <v>173</v>
      </c>
      <c r="C8" s="20" t="s">
        <v>777</v>
      </c>
      <c r="D8" s="20" t="s">
        <v>28</v>
      </c>
      <c r="E8" s="19" t="s">
        <v>29</v>
      </c>
      <c r="F8" s="19">
        <v>2022</v>
      </c>
      <c r="G8" s="19" t="s">
        <v>27</v>
      </c>
      <c r="H8" s="20" t="s">
        <v>323</v>
      </c>
      <c r="I8" s="19" t="s">
        <v>342</v>
      </c>
      <c r="J8" s="19" t="s">
        <v>343</v>
      </c>
      <c r="K8" s="20" t="s">
        <v>344</v>
      </c>
      <c r="L8" s="20" t="s">
        <v>345</v>
      </c>
      <c r="M8" s="21">
        <v>100</v>
      </c>
      <c r="N8" s="21">
        <v>100</v>
      </c>
      <c r="O8" s="21">
        <v>100</v>
      </c>
      <c r="P8" s="20" t="s">
        <v>20</v>
      </c>
      <c r="Q8" s="20" t="s">
        <v>20</v>
      </c>
      <c r="R8" s="20" t="s">
        <v>20</v>
      </c>
      <c r="S8" s="17">
        <v>0</v>
      </c>
      <c r="T8" s="20">
        <v>0</v>
      </c>
      <c r="U8" s="20" t="s">
        <v>254</v>
      </c>
      <c r="V8" s="20" t="s">
        <v>328</v>
      </c>
      <c r="W8" s="20" t="s">
        <v>265</v>
      </c>
      <c r="X8" s="20" t="s">
        <v>312</v>
      </c>
      <c r="Y8" s="20" t="s">
        <v>662</v>
      </c>
      <c r="Z8" s="22">
        <v>3274425423</v>
      </c>
      <c r="AA8" s="22">
        <v>3274425423</v>
      </c>
      <c r="AB8" s="23">
        <v>3272223369</v>
      </c>
      <c r="AC8" s="22">
        <v>0</v>
      </c>
      <c r="AD8" s="20" t="s">
        <v>663</v>
      </c>
      <c r="AE8" s="20" t="s">
        <v>669</v>
      </c>
      <c r="AF8" s="20" t="s">
        <v>672</v>
      </c>
      <c r="AG8" s="20" t="s">
        <v>1197</v>
      </c>
    </row>
    <row r="9" spans="1:33" ht="34.5" x14ac:dyDescent="0.25">
      <c r="A9" s="26" t="s">
        <v>1178</v>
      </c>
      <c r="B9" s="20" t="s">
        <v>174</v>
      </c>
      <c r="C9" s="20" t="s">
        <v>777</v>
      </c>
      <c r="D9" s="20" t="s">
        <v>34</v>
      </c>
      <c r="E9" s="19" t="s">
        <v>35</v>
      </c>
      <c r="F9" s="19">
        <v>2022</v>
      </c>
      <c r="G9" s="19" t="s">
        <v>33</v>
      </c>
      <c r="H9" s="20" t="s">
        <v>323</v>
      </c>
      <c r="I9" s="19" t="s">
        <v>346</v>
      </c>
      <c r="J9" s="19" t="s">
        <v>347</v>
      </c>
      <c r="K9" s="20" t="s">
        <v>348</v>
      </c>
      <c r="L9" s="20" t="s">
        <v>349</v>
      </c>
      <c r="M9" s="21">
        <v>1</v>
      </c>
      <c r="N9" s="21">
        <v>0.9</v>
      </c>
      <c r="O9" s="21">
        <v>0.9</v>
      </c>
      <c r="P9" s="20" t="s">
        <v>20</v>
      </c>
      <c r="Q9" s="20" t="s">
        <v>20</v>
      </c>
      <c r="R9" s="20" t="s">
        <v>20</v>
      </c>
      <c r="S9" s="17">
        <v>0</v>
      </c>
      <c r="T9" s="20">
        <v>0</v>
      </c>
      <c r="U9" s="20" t="s">
        <v>254</v>
      </c>
      <c r="V9" s="20" t="s">
        <v>350</v>
      </c>
      <c r="W9" s="20" t="s">
        <v>263</v>
      </c>
      <c r="X9" s="20" t="s">
        <v>305</v>
      </c>
      <c r="Y9" s="20" t="s">
        <v>673</v>
      </c>
      <c r="Z9" s="22">
        <v>562900494</v>
      </c>
      <c r="AA9" s="22">
        <v>562900494</v>
      </c>
      <c r="AB9" s="23">
        <v>562874302</v>
      </c>
      <c r="AC9" s="22">
        <v>0</v>
      </c>
      <c r="AD9" s="20" t="s">
        <v>674</v>
      </c>
      <c r="AE9" s="20" t="s">
        <v>675</v>
      </c>
      <c r="AF9" s="20" t="s">
        <v>676</v>
      </c>
      <c r="AG9" s="20" t="s">
        <v>1199</v>
      </c>
    </row>
    <row r="10" spans="1:33" ht="34.5" x14ac:dyDescent="0.25">
      <c r="A10" s="26" t="s">
        <v>1178</v>
      </c>
      <c r="B10" s="20" t="s">
        <v>174</v>
      </c>
      <c r="C10" s="20" t="s">
        <v>777</v>
      </c>
      <c r="D10" s="20" t="s">
        <v>34</v>
      </c>
      <c r="E10" s="19" t="s">
        <v>35</v>
      </c>
      <c r="F10" s="19">
        <v>2022</v>
      </c>
      <c r="G10" s="19" t="s">
        <v>33</v>
      </c>
      <c r="H10" s="20" t="s">
        <v>323</v>
      </c>
      <c r="I10" s="19" t="s">
        <v>351</v>
      </c>
      <c r="J10" s="19" t="s">
        <v>352</v>
      </c>
      <c r="K10" s="20" t="s">
        <v>353</v>
      </c>
      <c r="L10" s="20" t="s">
        <v>354</v>
      </c>
      <c r="M10" s="21">
        <v>100</v>
      </c>
      <c r="N10" s="21">
        <v>65</v>
      </c>
      <c r="O10" s="21">
        <v>65</v>
      </c>
      <c r="P10" s="20" t="s">
        <v>20</v>
      </c>
      <c r="Q10" s="20" t="s">
        <v>20</v>
      </c>
      <c r="R10" s="20" t="s">
        <v>20</v>
      </c>
      <c r="S10" s="17">
        <v>0</v>
      </c>
      <c r="T10" s="20">
        <v>0</v>
      </c>
      <c r="U10" s="20" t="s">
        <v>254</v>
      </c>
      <c r="V10" s="20" t="s">
        <v>328</v>
      </c>
      <c r="W10" s="20" t="s">
        <v>263</v>
      </c>
      <c r="X10" s="20" t="s">
        <v>306</v>
      </c>
      <c r="Y10" s="20" t="s">
        <v>662</v>
      </c>
      <c r="Z10" s="22">
        <v>2793153965</v>
      </c>
      <c r="AA10" s="22">
        <v>2793153965</v>
      </c>
      <c r="AB10" s="23">
        <v>2713802153</v>
      </c>
      <c r="AC10" s="22">
        <v>0</v>
      </c>
      <c r="AD10" s="20" t="s">
        <v>663</v>
      </c>
      <c r="AE10" s="20" t="s">
        <v>664</v>
      </c>
      <c r="AF10" s="20" t="s">
        <v>677</v>
      </c>
      <c r="AG10" s="20" t="s">
        <v>1197</v>
      </c>
    </row>
    <row r="11" spans="1:33" ht="34.5" x14ac:dyDescent="0.25">
      <c r="A11" s="26" t="s">
        <v>1178</v>
      </c>
      <c r="B11" s="20" t="s">
        <v>174</v>
      </c>
      <c r="C11" s="20" t="s">
        <v>777</v>
      </c>
      <c r="D11" s="20" t="s">
        <v>34</v>
      </c>
      <c r="E11" s="19" t="s">
        <v>35</v>
      </c>
      <c r="F11" s="19">
        <v>2022</v>
      </c>
      <c r="G11" s="19" t="s">
        <v>33</v>
      </c>
      <c r="H11" s="20" t="s">
        <v>323</v>
      </c>
      <c r="I11" s="19" t="s">
        <v>355</v>
      </c>
      <c r="J11" s="19" t="s">
        <v>356</v>
      </c>
      <c r="K11" s="20" t="s">
        <v>357</v>
      </c>
      <c r="L11" s="20" t="s">
        <v>358</v>
      </c>
      <c r="M11" s="21">
        <v>1</v>
      </c>
      <c r="N11" s="21">
        <v>1</v>
      </c>
      <c r="O11" s="21">
        <v>1</v>
      </c>
      <c r="P11" s="20" t="s">
        <v>20</v>
      </c>
      <c r="Q11" s="20" t="s">
        <v>20</v>
      </c>
      <c r="R11" s="20" t="s">
        <v>20</v>
      </c>
      <c r="S11" s="17">
        <v>0</v>
      </c>
      <c r="T11" s="20">
        <v>0</v>
      </c>
      <c r="U11" s="20" t="s">
        <v>254</v>
      </c>
      <c r="V11" s="20" t="s">
        <v>328</v>
      </c>
      <c r="W11" s="20" t="s">
        <v>265</v>
      </c>
      <c r="X11" s="20" t="s">
        <v>312</v>
      </c>
      <c r="Y11" s="20" t="s">
        <v>662</v>
      </c>
      <c r="Z11" s="22">
        <v>1189322890</v>
      </c>
      <c r="AA11" s="22">
        <v>1189322890</v>
      </c>
      <c r="AB11" s="23">
        <v>1159031892</v>
      </c>
      <c r="AC11" s="22">
        <v>0</v>
      </c>
      <c r="AD11" s="20" t="s">
        <v>663</v>
      </c>
      <c r="AE11" s="20" t="s">
        <v>669</v>
      </c>
      <c r="AF11" s="20" t="s">
        <v>678</v>
      </c>
      <c r="AG11" s="20" t="s">
        <v>1197</v>
      </c>
    </row>
    <row r="12" spans="1:33" ht="34.5" x14ac:dyDescent="0.25">
      <c r="A12" s="26" t="s">
        <v>1178</v>
      </c>
      <c r="B12" s="20" t="s">
        <v>175</v>
      </c>
      <c r="C12" s="20" t="s">
        <v>777</v>
      </c>
      <c r="D12" s="20" t="s">
        <v>37</v>
      </c>
      <c r="E12" s="19" t="s">
        <v>38</v>
      </c>
      <c r="F12" s="19">
        <v>2022</v>
      </c>
      <c r="G12" s="19" t="s">
        <v>36</v>
      </c>
      <c r="H12" s="20" t="s">
        <v>323</v>
      </c>
      <c r="I12" s="19" t="s">
        <v>359</v>
      </c>
      <c r="J12" s="19" t="s">
        <v>360</v>
      </c>
      <c r="K12" s="20" t="s">
        <v>361</v>
      </c>
      <c r="L12" s="20" t="s">
        <v>362</v>
      </c>
      <c r="M12" s="21">
        <v>85.8</v>
      </c>
      <c r="N12" s="21">
        <v>1.95</v>
      </c>
      <c r="O12" s="21">
        <v>1.81</v>
      </c>
      <c r="P12" s="20" t="s">
        <v>20</v>
      </c>
      <c r="Q12" s="20" t="s">
        <v>20</v>
      </c>
      <c r="R12" s="20" t="s">
        <v>20</v>
      </c>
      <c r="S12" s="17">
        <v>0</v>
      </c>
      <c r="T12" s="20">
        <v>0</v>
      </c>
      <c r="U12" s="20" t="s">
        <v>254</v>
      </c>
      <c r="V12" s="20" t="s">
        <v>328</v>
      </c>
      <c r="W12" s="20" t="s">
        <v>265</v>
      </c>
      <c r="X12" s="20" t="s">
        <v>312</v>
      </c>
      <c r="Y12" s="20" t="s">
        <v>662</v>
      </c>
      <c r="Z12" s="22">
        <v>567846000</v>
      </c>
      <c r="AA12" s="22">
        <v>567846000</v>
      </c>
      <c r="AB12" s="23">
        <v>517990000</v>
      </c>
      <c r="AC12" s="22">
        <v>0</v>
      </c>
      <c r="AD12" s="20" t="s">
        <v>663</v>
      </c>
      <c r="AE12" s="20" t="s">
        <v>669</v>
      </c>
      <c r="AF12" s="20" t="s">
        <v>679</v>
      </c>
      <c r="AG12" s="20" t="s">
        <v>1197</v>
      </c>
    </row>
    <row r="13" spans="1:33" ht="115" x14ac:dyDescent="0.25">
      <c r="A13" s="26" t="s">
        <v>1178</v>
      </c>
      <c r="B13" s="20" t="s">
        <v>176</v>
      </c>
      <c r="C13" s="20" t="s">
        <v>777</v>
      </c>
      <c r="D13" s="20" t="s">
        <v>19</v>
      </c>
      <c r="E13" s="19" t="s">
        <v>39</v>
      </c>
      <c r="F13" s="19">
        <v>2022</v>
      </c>
      <c r="G13" s="19" t="s">
        <v>18</v>
      </c>
      <c r="H13" s="20" t="s">
        <v>323</v>
      </c>
      <c r="I13" s="19" t="s">
        <v>363</v>
      </c>
      <c r="J13" s="19" t="s">
        <v>364</v>
      </c>
      <c r="K13" s="20" t="s">
        <v>365</v>
      </c>
      <c r="L13" s="20" t="s">
        <v>366</v>
      </c>
      <c r="M13" s="21">
        <v>799374</v>
      </c>
      <c r="N13" s="21">
        <v>797030</v>
      </c>
      <c r="O13" s="21">
        <v>765935</v>
      </c>
      <c r="P13" s="20" t="s">
        <v>20</v>
      </c>
      <c r="Q13" s="20" t="s">
        <v>20</v>
      </c>
      <c r="R13" s="20" t="s">
        <v>20</v>
      </c>
      <c r="S13" s="17">
        <v>0</v>
      </c>
      <c r="T13" s="20">
        <v>0</v>
      </c>
      <c r="U13" s="20" t="s">
        <v>254</v>
      </c>
      <c r="V13" s="20" t="s">
        <v>328</v>
      </c>
      <c r="W13" s="20" t="s">
        <v>262</v>
      </c>
      <c r="X13" s="20" t="s">
        <v>300</v>
      </c>
      <c r="Y13" s="20" t="s">
        <v>662</v>
      </c>
      <c r="Z13" s="22">
        <v>82766745910</v>
      </c>
      <c r="AA13" s="22">
        <v>82766745910</v>
      </c>
      <c r="AB13" s="23">
        <v>82760868061</v>
      </c>
      <c r="AC13" s="22">
        <v>0</v>
      </c>
      <c r="AD13" s="20" t="s">
        <v>674</v>
      </c>
      <c r="AE13" s="20" t="s">
        <v>680</v>
      </c>
      <c r="AF13" s="20" t="s">
        <v>681</v>
      </c>
      <c r="AG13" s="20" t="s">
        <v>1200</v>
      </c>
    </row>
    <row r="14" spans="1:33" ht="80.5" x14ac:dyDescent="0.25">
      <c r="A14" s="26" t="s">
        <v>1178</v>
      </c>
      <c r="B14" s="20" t="s">
        <v>176</v>
      </c>
      <c r="C14" s="20" t="s">
        <v>777</v>
      </c>
      <c r="D14" s="20" t="s">
        <v>19</v>
      </c>
      <c r="E14" s="19" t="s">
        <v>39</v>
      </c>
      <c r="F14" s="19">
        <v>2022</v>
      </c>
      <c r="G14" s="19" t="s">
        <v>18</v>
      </c>
      <c r="H14" s="20" t="s">
        <v>323</v>
      </c>
      <c r="I14" s="19" t="s">
        <v>367</v>
      </c>
      <c r="J14" s="19" t="s">
        <v>368</v>
      </c>
      <c r="K14" s="20" t="s">
        <v>369</v>
      </c>
      <c r="L14" s="20" t="s">
        <v>370</v>
      </c>
      <c r="M14" s="21">
        <v>116625</v>
      </c>
      <c r="N14" s="21">
        <v>110977</v>
      </c>
      <c r="O14" s="21">
        <v>115282</v>
      </c>
      <c r="P14" s="20" t="s">
        <v>20</v>
      </c>
      <c r="Q14" s="20" t="s">
        <v>20</v>
      </c>
      <c r="R14" s="20" t="s">
        <v>20</v>
      </c>
      <c r="S14" s="17">
        <v>0</v>
      </c>
      <c r="T14" s="20">
        <v>0</v>
      </c>
      <c r="U14" s="20" t="s">
        <v>254</v>
      </c>
      <c r="V14" s="20" t="s">
        <v>328</v>
      </c>
      <c r="W14" s="20" t="s">
        <v>262</v>
      </c>
      <c r="X14" s="20" t="s">
        <v>300</v>
      </c>
      <c r="Y14" s="20" t="s">
        <v>662</v>
      </c>
      <c r="Z14" s="22">
        <v>115377833408</v>
      </c>
      <c r="AA14" s="22">
        <v>115377833408</v>
      </c>
      <c r="AB14" s="23">
        <v>115377556698</v>
      </c>
      <c r="AC14" s="22">
        <v>0</v>
      </c>
      <c r="AD14" s="20" t="s">
        <v>674</v>
      </c>
      <c r="AE14" s="20" t="s">
        <v>680</v>
      </c>
      <c r="AF14" s="20" t="s">
        <v>682</v>
      </c>
      <c r="AG14" s="20" t="s">
        <v>1200</v>
      </c>
    </row>
    <row r="15" spans="1:33" ht="57.5" x14ac:dyDescent="0.25">
      <c r="A15" s="26" t="s">
        <v>1178</v>
      </c>
      <c r="B15" s="20" t="s">
        <v>176</v>
      </c>
      <c r="C15" s="20" t="s">
        <v>777</v>
      </c>
      <c r="D15" s="20" t="s">
        <v>19</v>
      </c>
      <c r="E15" s="19" t="s">
        <v>39</v>
      </c>
      <c r="F15" s="19">
        <v>2022</v>
      </c>
      <c r="G15" s="19" t="s">
        <v>18</v>
      </c>
      <c r="H15" s="20" t="s">
        <v>323</v>
      </c>
      <c r="I15" s="19" t="s">
        <v>371</v>
      </c>
      <c r="J15" s="19" t="s">
        <v>372</v>
      </c>
      <c r="K15" s="20" t="s">
        <v>373</v>
      </c>
      <c r="L15" s="20" t="s">
        <v>374</v>
      </c>
      <c r="M15" s="21">
        <v>37219</v>
      </c>
      <c r="N15" s="21">
        <v>37219</v>
      </c>
      <c r="O15" s="21">
        <v>37301</v>
      </c>
      <c r="P15" s="20" t="s">
        <v>20</v>
      </c>
      <c r="Q15" s="20" t="s">
        <v>20</v>
      </c>
      <c r="R15" s="20" t="s">
        <v>20</v>
      </c>
      <c r="S15" s="17">
        <v>0</v>
      </c>
      <c r="T15" s="20">
        <v>0</v>
      </c>
      <c r="U15" s="20" t="s">
        <v>254</v>
      </c>
      <c r="V15" s="20" t="s">
        <v>328</v>
      </c>
      <c r="W15" s="20" t="s">
        <v>264</v>
      </c>
      <c r="X15" s="20" t="s">
        <v>310</v>
      </c>
      <c r="Y15" s="20" t="s">
        <v>662</v>
      </c>
      <c r="Z15" s="22">
        <v>2839271073959</v>
      </c>
      <c r="AA15" s="22">
        <v>2839271073959</v>
      </c>
      <c r="AB15" s="23">
        <v>2839270159959</v>
      </c>
      <c r="AC15" s="22">
        <v>0</v>
      </c>
      <c r="AD15" s="20" t="s">
        <v>674</v>
      </c>
      <c r="AE15" s="20" t="s">
        <v>680</v>
      </c>
      <c r="AF15" s="20" t="s">
        <v>683</v>
      </c>
      <c r="AG15" s="20" t="s">
        <v>1200</v>
      </c>
    </row>
    <row r="16" spans="1:33" ht="57.5" x14ac:dyDescent="0.25">
      <c r="A16" s="26" t="s">
        <v>1178</v>
      </c>
      <c r="B16" s="20" t="s">
        <v>176</v>
      </c>
      <c r="C16" s="20" t="s">
        <v>777</v>
      </c>
      <c r="D16" s="20" t="s">
        <v>19</v>
      </c>
      <c r="E16" s="19" t="s">
        <v>39</v>
      </c>
      <c r="F16" s="19">
        <v>2022</v>
      </c>
      <c r="G16" s="19" t="s">
        <v>18</v>
      </c>
      <c r="H16" s="20" t="s">
        <v>323</v>
      </c>
      <c r="I16" s="19" t="s">
        <v>375</v>
      </c>
      <c r="J16" s="19" t="s">
        <v>376</v>
      </c>
      <c r="K16" s="20" t="s">
        <v>377</v>
      </c>
      <c r="L16" s="20" t="s">
        <v>378</v>
      </c>
      <c r="M16" s="21">
        <v>10</v>
      </c>
      <c r="N16" s="21">
        <v>8</v>
      </c>
      <c r="O16" s="21">
        <v>8</v>
      </c>
      <c r="P16" s="20" t="s">
        <v>20</v>
      </c>
      <c r="Q16" s="20" t="s">
        <v>20</v>
      </c>
      <c r="R16" s="20" t="s">
        <v>20</v>
      </c>
      <c r="S16" s="17">
        <v>0</v>
      </c>
      <c r="T16" s="20">
        <v>0</v>
      </c>
      <c r="U16" s="20" t="s">
        <v>254</v>
      </c>
      <c r="V16" s="20" t="s">
        <v>328</v>
      </c>
      <c r="W16" s="20" t="s">
        <v>265</v>
      </c>
      <c r="X16" s="20" t="s">
        <v>312</v>
      </c>
      <c r="Y16" s="20" t="s">
        <v>662</v>
      </c>
      <c r="Z16" s="22">
        <v>17147411899</v>
      </c>
      <c r="AA16" s="22">
        <v>17147411899</v>
      </c>
      <c r="AB16" s="23">
        <v>17028658654</v>
      </c>
      <c r="AC16" s="22">
        <v>0</v>
      </c>
      <c r="AD16" s="20" t="s">
        <v>674</v>
      </c>
      <c r="AE16" s="20" t="s">
        <v>680</v>
      </c>
      <c r="AF16" s="20" t="s">
        <v>683</v>
      </c>
      <c r="AG16" s="20" t="s">
        <v>1200</v>
      </c>
    </row>
    <row r="17" spans="1:33" ht="69" x14ac:dyDescent="0.25">
      <c r="A17" s="26" t="s">
        <v>1178</v>
      </c>
      <c r="B17" s="20" t="s">
        <v>176</v>
      </c>
      <c r="C17" s="20" t="s">
        <v>777</v>
      </c>
      <c r="D17" s="20" t="s">
        <v>19</v>
      </c>
      <c r="E17" s="19" t="s">
        <v>39</v>
      </c>
      <c r="F17" s="19">
        <v>2022</v>
      </c>
      <c r="G17" s="19" t="s">
        <v>18</v>
      </c>
      <c r="H17" s="20" t="s">
        <v>323</v>
      </c>
      <c r="I17" s="19" t="s">
        <v>379</v>
      </c>
      <c r="J17" s="19" t="s">
        <v>380</v>
      </c>
      <c r="K17" s="20" t="s">
        <v>381</v>
      </c>
      <c r="L17" s="20" t="s">
        <v>382</v>
      </c>
      <c r="M17" s="21">
        <v>24184</v>
      </c>
      <c r="N17" s="21">
        <v>24184</v>
      </c>
      <c r="O17" s="21">
        <v>20036</v>
      </c>
      <c r="P17" s="20" t="s">
        <v>20</v>
      </c>
      <c r="Q17" s="20" t="s">
        <v>20</v>
      </c>
      <c r="R17" s="20" t="s">
        <v>20</v>
      </c>
      <c r="S17" s="17">
        <v>0</v>
      </c>
      <c r="T17" s="20">
        <v>0</v>
      </c>
      <c r="U17" s="20" t="s">
        <v>254</v>
      </c>
      <c r="V17" s="20" t="s">
        <v>328</v>
      </c>
      <c r="W17" s="20" t="s">
        <v>262</v>
      </c>
      <c r="X17" s="20" t="s">
        <v>300</v>
      </c>
      <c r="Y17" s="20" t="s">
        <v>662</v>
      </c>
      <c r="Z17" s="22">
        <v>8432164432</v>
      </c>
      <c r="AA17" s="22">
        <v>8432164432</v>
      </c>
      <c r="AB17" s="23">
        <v>8340788432</v>
      </c>
      <c r="AC17" s="22">
        <v>0</v>
      </c>
      <c r="AD17" s="20" t="s">
        <v>674</v>
      </c>
      <c r="AE17" s="20" t="s">
        <v>684</v>
      </c>
      <c r="AF17" s="20" t="s">
        <v>685</v>
      </c>
      <c r="AG17" s="20" t="s">
        <v>1200</v>
      </c>
    </row>
    <row r="18" spans="1:33" ht="46" x14ac:dyDescent="0.25">
      <c r="A18" s="26" t="s">
        <v>1178</v>
      </c>
      <c r="B18" s="20" t="s">
        <v>177</v>
      </c>
      <c r="C18" s="20" t="s">
        <v>777</v>
      </c>
      <c r="D18" s="20" t="s">
        <v>41</v>
      </c>
      <c r="E18" s="19" t="s">
        <v>42</v>
      </c>
      <c r="F18" s="19">
        <v>2022</v>
      </c>
      <c r="G18" s="19" t="s">
        <v>40</v>
      </c>
      <c r="H18" s="20" t="s">
        <v>323</v>
      </c>
      <c r="I18" s="19" t="s">
        <v>383</v>
      </c>
      <c r="J18" s="19" t="s">
        <v>384</v>
      </c>
      <c r="K18" s="20" t="s">
        <v>385</v>
      </c>
      <c r="L18" s="20" t="s">
        <v>386</v>
      </c>
      <c r="M18" s="21">
        <v>100</v>
      </c>
      <c r="N18" s="21">
        <v>30</v>
      </c>
      <c r="O18" s="21">
        <v>30</v>
      </c>
      <c r="P18" s="20" t="s">
        <v>20</v>
      </c>
      <c r="Q18" s="20" t="s">
        <v>20</v>
      </c>
      <c r="R18" s="20" t="s">
        <v>20</v>
      </c>
      <c r="S18" s="17">
        <v>0</v>
      </c>
      <c r="T18" s="20">
        <v>0</v>
      </c>
      <c r="U18" s="20" t="s">
        <v>254</v>
      </c>
      <c r="V18" s="20" t="s">
        <v>328</v>
      </c>
      <c r="W18" s="20" t="s">
        <v>265</v>
      </c>
      <c r="X18" s="20" t="s">
        <v>314</v>
      </c>
      <c r="Y18" s="20" t="s">
        <v>662</v>
      </c>
      <c r="Z18" s="22">
        <v>1119531500</v>
      </c>
      <c r="AA18" s="22">
        <v>1119531500</v>
      </c>
      <c r="AB18" s="23">
        <v>1119531500</v>
      </c>
      <c r="AC18" s="22">
        <v>0</v>
      </c>
      <c r="AD18" s="20" t="s">
        <v>686</v>
      </c>
      <c r="AE18" s="20" t="s">
        <v>687</v>
      </c>
      <c r="AF18" s="20" t="s">
        <v>688</v>
      </c>
      <c r="AG18" s="20" t="s">
        <v>1201</v>
      </c>
    </row>
    <row r="19" spans="1:33" ht="34.5" x14ac:dyDescent="0.25">
      <c r="A19" s="26" t="s">
        <v>1178</v>
      </c>
      <c r="B19" s="20" t="s">
        <v>177</v>
      </c>
      <c r="C19" s="20" t="s">
        <v>777</v>
      </c>
      <c r="D19" s="20" t="s">
        <v>41</v>
      </c>
      <c r="E19" s="19" t="s">
        <v>42</v>
      </c>
      <c r="F19" s="19">
        <v>2022</v>
      </c>
      <c r="G19" s="19" t="s">
        <v>40</v>
      </c>
      <c r="H19" s="20" t="s">
        <v>323</v>
      </c>
      <c r="I19" s="19" t="s">
        <v>387</v>
      </c>
      <c r="J19" s="19" t="s">
        <v>388</v>
      </c>
      <c r="K19" s="20" t="s">
        <v>389</v>
      </c>
      <c r="L19" s="20" t="s">
        <v>390</v>
      </c>
      <c r="M19" s="21">
        <v>1</v>
      </c>
      <c r="N19" s="21">
        <v>1</v>
      </c>
      <c r="O19" s="21">
        <v>1</v>
      </c>
      <c r="P19" s="20" t="s">
        <v>20</v>
      </c>
      <c r="Q19" s="20" t="s">
        <v>20</v>
      </c>
      <c r="R19" s="20" t="s">
        <v>20</v>
      </c>
      <c r="S19" s="17">
        <v>0</v>
      </c>
      <c r="T19" s="20">
        <v>0</v>
      </c>
      <c r="U19" s="20" t="s">
        <v>254</v>
      </c>
      <c r="V19" s="20" t="s">
        <v>328</v>
      </c>
      <c r="W19" s="20" t="s">
        <v>265</v>
      </c>
      <c r="X19" s="20" t="s">
        <v>314</v>
      </c>
      <c r="Y19" s="20" t="s">
        <v>662</v>
      </c>
      <c r="Z19" s="22">
        <v>1561598274</v>
      </c>
      <c r="AA19" s="22">
        <v>1561598274</v>
      </c>
      <c r="AB19" s="23">
        <v>1561598274</v>
      </c>
      <c r="AC19" s="22">
        <v>0</v>
      </c>
      <c r="AD19" s="20" t="s">
        <v>686</v>
      </c>
      <c r="AE19" s="20" t="s">
        <v>687</v>
      </c>
      <c r="AF19" s="20" t="s">
        <v>689</v>
      </c>
      <c r="AG19" s="20" t="s">
        <v>1202</v>
      </c>
    </row>
    <row r="20" spans="1:33" ht="34.5" x14ac:dyDescent="0.25">
      <c r="A20" s="26" t="s">
        <v>1178</v>
      </c>
      <c r="B20" s="20" t="s">
        <v>177</v>
      </c>
      <c r="C20" s="20" t="s">
        <v>777</v>
      </c>
      <c r="D20" s="20" t="s">
        <v>41</v>
      </c>
      <c r="E20" s="19" t="s">
        <v>42</v>
      </c>
      <c r="F20" s="19">
        <v>2022</v>
      </c>
      <c r="G20" s="19" t="s">
        <v>40</v>
      </c>
      <c r="H20" s="20" t="s">
        <v>323</v>
      </c>
      <c r="I20" s="19" t="s">
        <v>391</v>
      </c>
      <c r="J20" s="19" t="s">
        <v>392</v>
      </c>
      <c r="K20" s="20" t="s">
        <v>393</v>
      </c>
      <c r="L20" s="20" t="s">
        <v>394</v>
      </c>
      <c r="M20" s="21">
        <v>1</v>
      </c>
      <c r="N20" s="21">
        <v>0.25</v>
      </c>
      <c r="O20" s="21">
        <v>0.25</v>
      </c>
      <c r="P20" s="20" t="s">
        <v>20</v>
      </c>
      <c r="Q20" s="20" t="s">
        <v>20</v>
      </c>
      <c r="R20" s="20" t="s">
        <v>20</v>
      </c>
      <c r="S20" s="17">
        <v>0</v>
      </c>
      <c r="T20" s="20">
        <v>0</v>
      </c>
      <c r="U20" s="20" t="s">
        <v>254</v>
      </c>
      <c r="V20" s="20" t="s">
        <v>328</v>
      </c>
      <c r="W20" s="20" t="s">
        <v>265</v>
      </c>
      <c r="X20" s="20" t="s">
        <v>314</v>
      </c>
      <c r="Y20" s="20" t="s">
        <v>662</v>
      </c>
      <c r="Z20" s="22">
        <v>2233354090</v>
      </c>
      <c r="AA20" s="22">
        <v>2233354090</v>
      </c>
      <c r="AB20" s="23">
        <v>2233354090</v>
      </c>
      <c r="AC20" s="22">
        <v>0</v>
      </c>
      <c r="AD20" s="20" t="s">
        <v>663</v>
      </c>
      <c r="AE20" s="20" t="s">
        <v>664</v>
      </c>
      <c r="AF20" s="20" t="s">
        <v>690</v>
      </c>
      <c r="AG20" s="20" t="s">
        <v>1197</v>
      </c>
    </row>
    <row r="21" spans="1:33" ht="34.5" x14ac:dyDescent="0.25">
      <c r="A21" s="26" t="s">
        <v>1178</v>
      </c>
      <c r="B21" s="20" t="s">
        <v>177</v>
      </c>
      <c r="C21" s="20" t="s">
        <v>777</v>
      </c>
      <c r="D21" s="20" t="s">
        <v>41</v>
      </c>
      <c r="E21" s="19" t="s">
        <v>42</v>
      </c>
      <c r="F21" s="19">
        <v>2022</v>
      </c>
      <c r="G21" s="19" t="s">
        <v>40</v>
      </c>
      <c r="H21" s="20" t="s">
        <v>323</v>
      </c>
      <c r="I21" s="19" t="s">
        <v>395</v>
      </c>
      <c r="J21" s="19" t="s">
        <v>396</v>
      </c>
      <c r="K21" s="20" t="s">
        <v>397</v>
      </c>
      <c r="L21" s="20" t="s">
        <v>398</v>
      </c>
      <c r="M21" s="21">
        <v>60</v>
      </c>
      <c r="N21" s="21">
        <v>29</v>
      </c>
      <c r="O21" s="21">
        <v>29</v>
      </c>
      <c r="P21" s="20" t="s">
        <v>20</v>
      </c>
      <c r="Q21" s="20" t="s">
        <v>20</v>
      </c>
      <c r="R21" s="20" t="s">
        <v>20</v>
      </c>
      <c r="S21" s="17">
        <v>0</v>
      </c>
      <c r="T21" s="20">
        <v>0</v>
      </c>
      <c r="U21" s="20" t="s">
        <v>254</v>
      </c>
      <c r="V21" s="20" t="s">
        <v>328</v>
      </c>
      <c r="W21" s="20" t="s">
        <v>265</v>
      </c>
      <c r="X21" s="20" t="s">
        <v>314</v>
      </c>
      <c r="Y21" s="20" t="s">
        <v>662</v>
      </c>
      <c r="Z21" s="22">
        <v>3723669495</v>
      </c>
      <c r="AA21" s="22">
        <v>3723669495</v>
      </c>
      <c r="AB21" s="23">
        <v>3723669495</v>
      </c>
      <c r="AC21" s="22">
        <v>0</v>
      </c>
      <c r="AD21" s="20" t="s">
        <v>663</v>
      </c>
      <c r="AE21" s="20" t="s">
        <v>669</v>
      </c>
      <c r="AF21" s="20" t="s">
        <v>691</v>
      </c>
      <c r="AG21" s="20" t="s">
        <v>1197</v>
      </c>
    </row>
    <row r="22" spans="1:33" ht="34.5" x14ac:dyDescent="0.25">
      <c r="A22" s="26" t="s">
        <v>1178</v>
      </c>
      <c r="B22" s="20" t="s">
        <v>177</v>
      </c>
      <c r="C22" s="20" t="s">
        <v>777</v>
      </c>
      <c r="D22" s="20" t="s">
        <v>41</v>
      </c>
      <c r="E22" s="19" t="s">
        <v>42</v>
      </c>
      <c r="F22" s="19">
        <v>2022</v>
      </c>
      <c r="G22" s="19" t="s">
        <v>40</v>
      </c>
      <c r="H22" s="20" t="s">
        <v>323</v>
      </c>
      <c r="I22" s="19" t="s">
        <v>399</v>
      </c>
      <c r="J22" s="19" t="s">
        <v>400</v>
      </c>
      <c r="K22" s="20" t="s">
        <v>401</v>
      </c>
      <c r="L22" s="20" t="s">
        <v>402</v>
      </c>
      <c r="M22" s="21">
        <v>100</v>
      </c>
      <c r="N22" s="21">
        <v>100</v>
      </c>
      <c r="O22" s="21">
        <v>25</v>
      </c>
      <c r="P22" s="20" t="s">
        <v>20</v>
      </c>
      <c r="Q22" s="20" t="s">
        <v>20</v>
      </c>
      <c r="R22" s="20" t="s">
        <v>20</v>
      </c>
      <c r="S22" s="17">
        <v>0</v>
      </c>
      <c r="T22" s="20">
        <v>0</v>
      </c>
      <c r="U22" s="20" t="s">
        <v>254</v>
      </c>
      <c r="V22" s="20" t="s">
        <v>328</v>
      </c>
      <c r="W22" s="20" t="s">
        <v>265</v>
      </c>
      <c r="X22" s="20" t="s">
        <v>312</v>
      </c>
      <c r="Y22" s="20" t="s">
        <v>662</v>
      </c>
      <c r="Z22" s="22">
        <v>19668159964</v>
      </c>
      <c r="AA22" s="22">
        <v>19668159964</v>
      </c>
      <c r="AB22" s="23">
        <v>19664774984</v>
      </c>
      <c r="AC22" s="22">
        <v>0</v>
      </c>
      <c r="AD22" s="20" t="s">
        <v>663</v>
      </c>
      <c r="AE22" s="20" t="s">
        <v>669</v>
      </c>
      <c r="AF22" s="20" t="s">
        <v>692</v>
      </c>
      <c r="AG22" s="20" t="s">
        <v>1197</v>
      </c>
    </row>
    <row r="23" spans="1:33" ht="23" x14ac:dyDescent="0.25">
      <c r="A23" s="26" t="s">
        <v>1178</v>
      </c>
      <c r="B23" s="20" t="s">
        <v>177</v>
      </c>
      <c r="C23" s="20" t="s">
        <v>777</v>
      </c>
      <c r="D23" s="20" t="s">
        <v>41</v>
      </c>
      <c r="E23" s="19" t="s">
        <v>42</v>
      </c>
      <c r="F23" s="19">
        <v>2022</v>
      </c>
      <c r="G23" s="19" t="s">
        <v>40</v>
      </c>
      <c r="H23" s="20" t="s">
        <v>323</v>
      </c>
      <c r="I23" s="19" t="s">
        <v>399</v>
      </c>
      <c r="J23" s="19" t="s">
        <v>400</v>
      </c>
      <c r="K23" s="20" t="s">
        <v>401</v>
      </c>
      <c r="L23" s="20" t="s">
        <v>403</v>
      </c>
      <c r="M23" s="21">
        <v>8</v>
      </c>
      <c r="N23" s="21">
        <v>2</v>
      </c>
      <c r="O23" s="21">
        <v>2</v>
      </c>
      <c r="P23" s="20" t="s">
        <v>20</v>
      </c>
      <c r="Q23" s="20" t="s">
        <v>20</v>
      </c>
      <c r="R23" s="20" t="s">
        <v>20</v>
      </c>
      <c r="S23" s="17">
        <v>0</v>
      </c>
      <c r="T23" s="20">
        <v>0</v>
      </c>
      <c r="U23" s="20" t="s">
        <v>254</v>
      </c>
      <c r="V23" s="20" t="s">
        <v>328</v>
      </c>
      <c r="W23" s="20" t="s">
        <v>265</v>
      </c>
      <c r="X23" s="20" t="s">
        <v>314</v>
      </c>
      <c r="Y23" s="20" t="s">
        <v>662</v>
      </c>
      <c r="Z23" s="22">
        <v>2312634350</v>
      </c>
      <c r="AA23" s="22">
        <v>2312634350</v>
      </c>
      <c r="AB23" s="23">
        <v>2312634350</v>
      </c>
      <c r="AC23" s="22">
        <v>0</v>
      </c>
      <c r="AD23" s="20" t="s">
        <v>663</v>
      </c>
      <c r="AE23" s="20" t="s">
        <v>669</v>
      </c>
      <c r="AF23" s="20" t="s">
        <v>692</v>
      </c>
      <c r="AG23" s="20" t="s">
        <v>1197</v>
      </c>
    </row>
    <row r="24" spans="1:33" ht="69" x14ac:dyDescent="0.25">
      <c r="A24" s="26" t="s">
        <v>1178</v>
      </c>
      <c r="B24" s="20" t="s">
        <v>178</v>
      </c>
      <c r="C24" s="20" t="s">
        <v>777</v>
      </c>
      <c r="D24" s="20" t="s">
        <v>44</v>
      </c>
      <c r="E24" s="19" t="s">
        <v>45</v>
      </c>
      <c r="F24" s="19">
        <v>2022</v>
      </c>
      <c r="G24" s="19" t="s">
        <v>43</v>
      </c>
      <c r="H24" s="20" t="s">
        <v>323</v>
      </c>
      <c r="I24" s="19" t="s">
        <v>404</v>
      </c>
      <c r="J24" s="19" t="s">
        <v>405</v>
      </c>
      <c r="K24" s="20" t="s">
        <v>406</v>
      </c>
      <c r="L24" s="20" t="s">
        <v>407</v>
      </c>
      <c r="M24" s="21">
        <v>177094</v>
      </c>
      <c r="N24" s="21">
        <v>80000</v>
      </c>
      <c r="O24" s="21">
        <v>25339</v>
      </c>
      <c r="P24" s="20" t="s">
        <v>20</v>
      </c>
      <c r="Q24" s="20" t="s">
        <v>20</v>
      </c>
      <c r="R24" s="20" t="s">
        <v>20</v>
      </c>
      <c r="S24" s="17">
        <v>0</v>
      </c>
      <c r="T24" s="20">
        <v>0</v>
      </c>
      <c r="U24" s="20" t="s">
        <v>254</v>
      </c>
      <c r="V24" s="20" t="s">
        <v>328</v>
      </c>
      <c r="W24" s="20" t="s">
        <v>264</v>
      </c>
      <c r="X24" s="20" t="s">
        <v>310</v>
      </c>
      <c r="Y24" s="20" t="s">
        <v>662</v>
      </c>
      <c r="Z24" s="22">
        <v>72907170730</v>
      </c>
      <c r="AA24" s="22">
        <v>72907170730</v>
      </c>
      <c r="AB24" s="23">
        <v>72379375900</v>
      </c>
      <c r="AC24" s="22">
        <v>0</v>
      </c>
      <c r="AD24" s="20" t="s">
        <v>674</v>
      </c>
      <c r="AE24" s="20" t="s">
        <v>693</v>
      </c>
      <c r="AF24" s="20" t="s">
        <v>694</v>
      </c>
      <c r="AG24" s="20" t="s">
        <v>1203</v>
      </c>
    </row>
    <row r="25" spans="1:33" ht="69" x14ac:dyDescent="0.25">
      <c r="A25" s="26" t="s">
        <v>1178</v>
      </c>
      <c r="B25" s="20" t="s">
        <v>178</v>
      </c>
      <c r="C25" s="20" t="s">
        <v>777</v>
      </c>
      <c r="D25" s="20" t="s">
        <v>44</v>
      </c>
      <c r="E25" s="19" t="s">
        <v>45</v>
      </c>
      <c r="F25" s="19">
        <v>2022</v>
      </c>
      <c r="G25" s="19" t="s">
        <v>43</v>
      </c>
      <c r="H25" s="20" t="s">
        <v>323</v>
      </c>
      <c r="I25" s="19" t="s">
        <v>404</v>
      </c>
      <c r="J25" s="19" t="s">
        <v>405</v>
      </c>
      <c r="K25" s="20" t="s">
        <v>406</v>
      </c>
      <c r="L25" s="20" t="s">
        <v>408</v>
      </c>
      <c r="M25" s="21">
        <v>20188</v>
      </c>
      <c r="N25" s="21">
        <v>4351</v>
      </c>
      <c r="O25" s="21">
        <v>13919</v>
      </c>
      <c r="P25" s="20" t="s">
        <v>20</v>
      </c>
      <c r="Q25" s="20" t="s">
        <v>20</v>
      </c>
      <c r="R25" s="20" t="s">
        <v>20</v>
      </c>
      <c r="S25" s="17">
        <v>0</v>
      </c>
      <c r="T25" s="20">
        <v>0</v>
      </c>
      <c r="U25" s="20" t="s">
        <v>254</v>
      </c>
      <c r="V25" s="20" t="s">
        <v>328</v>
      </c>
      <c r="W25" s="20" t="s">
        <v>264</v>
      </c>
      <c r="X25" s="20" t="s">
        <v>310</v>
      </c>
      <c r="Y25" s="20" t="s">
        <v>662</v>
      </c>
      <c r="Z25" s="22">
        <v>20511612097</v>
      </c>
      <c r="AA25" s="22">
        <v>20511612097</v>
      </c>
      <c r="AB25" s="23">
        <v>20501612097</v>
      </c>
      <c r="AC25" s="22">
        <v>0</v>
      </c>
      <c r="AD25" s="20" t="s">
        <v>674</v>
      </c>
      <c r="AE25" s="20" t="s">
        <v>693</v>
      </c>
      <c r="AF25" s="20" t="s">
        <v>694</v>
      </c>
      <c r="AG25" s="20" t="s">
        <v>1203</v>
      </c>
    </row>
    <row r="26" spans="1:33" ht="69" x14ac:dyDescent="0.25">
      <c r="A26" s="26" t="s">
        <v>1178</v>
      </c>
      <c r="B26" s="20" t="s">
        <v>178</v>
      </c>
      <c r="C26" s="20" t="s">
        <v>777</v>
      </c>
      <c r="D26" s="20" t="s">
        <v>44</v>
      </c>
      <c r="E26" s="19" t="s">
        <v>45</v>
      </c>
      <c r="F26" s="19">
        <v>2022</v>
      </c>
      <c r="G26" s="19" t="s">
        <v>43</v>
      </c>
      <c r="H26" s="20" t="s">
        <v>323</v>
      </c>
      <c r="I26" s="19" t="s">
        <v>404</v>
      </c>
      <c r="J26" s="19" t="s">
        <v>405</v>
      </c>
      <c r="K26" s="20" t="s">
        <v>406</v>
      </c>
      <c r="L26" s="20" t="s">
        <v>409</v>
      </c>
      <c r="M26" s="21">
        <v>11450</v>
      </c>
      <c r="N26" s="21">
        <v>1423</v>
      </c>
      <c r="O26" s="21">
        <v>15697</v>
      </c>
      <c r="P26" s="20" t="s">
        <v>20</v>
      </c>
      <c r="Q26" s="20" t="s">
        <v>20</v>
      </c>
      <c r="R26" s="20" t="s">
        <v>20</v>
      </c>
      <c r="S26" s="17">
        <v>0</v>
      </c>
      <c r="T26" s="20">
        <v>0</v>
      </c>
      <c r="U26" s="20" t="s">
        <v>254</v>
      </c>
      <c r="V26" s="20" t="s">
        <v>328</v>
      </c>
      <c r="W26" s="20" t="s">
        <v>264</v>
      </c>
      <c r="X26" s="20" t="s">
        <v>310</v>
      </c>
      <c r="Y26" s="20" t="s">
        <v>662</v>
      </c>
      <c r="Z26" s="22">
        <v>20445730506</v>
      </c>
      <c r="AA26" s="22">
        <v>20445730506</v>
      </c>
      <c r="AB26" s="23">
        <v>20435730507</v>
      </c>
      <c r="AC26" s="22">
        <v>0</v>
      </c>
      <c r="AD26" s="20" t="s">
        <v>674</v>
      </c>
      <c r="AE26" s="20" t="s">
        <v>693</v>
      </c>
      <c r="AF26" s="20" t="s">
        <v>694</v>
      </c>
      <c r="AG26" s="20" t="s">
        <v>1203</v>
      </c>
    </row>
    <row r="27" spans="1:33" ht="92" x14ac:dyDescent="0.25">
      <c r="A27" s="26" t="s">
        <v>1178</v>
      </c>
      <c r="B27" s="20" t="s">
        <v>178</v>
      </c>
      <c r="C27" s="20" t="s">
        <v>777</v>
      </c>
      <c r="D27" s="20" t="s">
        <v>44</v>
      </c>
      <c r="E27" s="19" t="s">
        <v>45</v>
      </c>
      <c r="F27" s="19">
        <v>2022</v>
      </c>
      <c r="G27" s="19" t="s">
        <v>43</v>
      </c>
      <c r="H27" s="20" t="s">
        <v>323</v>
      </c>
      <c r="I27" s="19" t="s">
        <v>404</v>
      </c>
      <c r="J27" s="19" t="s">
        <v>405</v>
      </c>
      <c r="K27" s="20" t="s">
        <v>406</v>
      </c>
      <c r="L27" s="20" t="s">
        <v>410</v>
      </c>
      <c r="M27" s="21">
        <v>50000</v>
      </c>
      <c r="N27" s="21">
        <v>15578</v>
      </c>
      <c r="O27" s="21">
        <v>9154</v>
      </c>
      <c r="P27" s="20" t="s">
        <v>20</v>
      </c>
      <c r="Q27" s="20" t="s">
        <v>20</v>
      </c>
      <c r="R27" s="20" t="s">
        <v>20</v>
      </c>
      <c r="S27" s="17">
        <v>0</v>
      </c>
      <c r="T27" s="20">
        <v>0</v>
      </c>
      <c r="U27" s="20" t="s">
        <v>254</v>
      </c>
      <c r="V27" s="20" t="s">
        <v>328</v>
      </c>
      <c r="W27" s="20" t="s">
        <v>264</v>
      </c>
      <c r="X27" s="20" t="s">
        <v>310</v>
      </c>
      <c r="Y27" s="20" t="s">
        <v>662</v>
      </c>
      <c r="Z27" s="22">
        <v>11040266667</v>
      </c>
      <c r="AA27" s="22">
        <v>11040266667</v>
      </c>
      <c r="AB27" s="23">
        <v>11040266667</v>
      </c>
      <c r="AC27" s="22">
        <v>0</v>
      </c>
      <c r="AD27" s="20" t="s">
        <v>674</v>
      </c>
      <c r="AE27" s="20" t="s">
        <v>693</v>
      </c>
      <c r="AF27" s="20" t="s">
        <v>695</v>
      </c>
      <c r="AG27" s="20" t="s">
        <v>1200</v>
      </c>
    </row>
    <row r="28" spans="1:33" ht="126.5" x14ac:dyDescent="0.25">
      <c r="A28" s="26" t="s">
        <v>1178</v>
      </c>
      <c r="B28" s="20" t="s">
        <v>178</v>
      </c>
      <c r="C28" s="20" t="s">
        <v>777</v>
      </c>
      <c r="D28" s="20" t="s">
        <v>44</v>
      </c>
      <c r="E28" s="19" t="s">
        <v>45</v>
      </c>
      <c r="F28" s="19">
        <v>2022</v>
      </c>
      <c r="G28" s="19" t="s">
        <v>43</v>
      </c>
      <c r="H28" s="20" t="s">
        <v>323</v>
      </c>
      <c r="I28" s="19" t="s">
        <v>411</v>
      </c>
      <c r="J28" s="19" t="s">
        <v>412</v>
      </c>
      <c r="K28" s="20" t="s">
        <v>413</v>
      </c>
      <c r="L28" s="20" t="s">
        <v>414</v>
      </c>
      <c r="M28" s="21">
        <v>16483</v>
      </c>
      <c r="N28" s="21">
        <v>3913</v>
      </c>
      <c r="O28" s="21">
        <v>4348</v>
      </c>
      <c r="P28" s="20" t="s">
        <v>20</v>
      </c>
      <c r="Q28" s="20" t="s">
        <v>20</v>
      </c>
      <c r="R28" s="20" t="s">
        <v>20</v>
      </c>
      <c r="S28" s="17">
        <v>0</v>
      </c>
      <c r="T28" s="20">
        <v>0</v>
      </c>
      <c r="U28" s="20" t="s">
        <v>254</v>
      </c>
      <c r="V28" s="20" t="s">
        <v>328</v>
      </c>
      <c r="W28" s="20" t="s">
        <v>264</v>
      </c>
      <c r="X28" s="20" t="s">
        <v>310</v>
      </c>
      <c r="Y28" s="20" t="s">
        <v>662</v>
      </c>
      <c r="Z28" s="22">
        <v>1080781600</v>
      </c>
      <c r="AA28" s="22">
        <v>1080781600</v>
      </c>
      <c r="AB28" s="23">
        <v>1070781600</v>
      </c>
      <c r="AC28" s="22">
        <v>0</v>
      </c>
      <c r="AD28" s="20" t="s">
        <v>674</v>
      </c>
      <c r="AE28" s="20" t="s">
        <v>693</v>
      </c>
      <c r="AF28" s="20" t="s">
        <v>696</v>
      </c>
      <c r="AG28" s="20" t="s">
        <v>1203</v>
      </c>
    </row>
    <row r="29" spans="1:33" ht="57.5" x14ac:dyDescent="0.25">
      <c r="A29" s="26" t="s">
        <v>1178</v>
      </c>
      <c r="B29" s="20" t="s">
        <v>178</v>
      </c>
      <c r="C29" s="20" t="s">
        <v>777</v>
      </c>
      <c r="D29" s="20" t="s">
        <v>44</v>
      </c>
      <c r="E29" s="19" t="s">
        <v>45</v>
      </c>
      <c r="F29" s="19">
        <v>2022</v>
      </c>
      <c r="G29" s="19" t="s">
        <v>43</v>
      </c>
      <c r="H29" s="20" t="s">
        <v>323</v>
      </c>
      <c r="I29" s="19" t="s">
        <v>415</v>
      </c>
      <c r="J29" s="19" t="s">
        <v>416</v>
      </c>
      <c r="K29" s="20" t="s">
        <v>417</v>
      </c>
      <c r="L29" s="20" t="s">
        <v>418</v>
      </c>
      <c r="M29" s="21">
        <v>120</v>
      </c>
      <c r="N29" s="21">
        <v>38</v>
      </c>
      <c r="O29" s="21">
        <v>0</v>
      </c>
      <c r="P29" s="20" t="s">
        <v>20</v>
      </c>
      <c r="Q29" s="20" t="s">
        <v>20</v>
      </c>
      <c r="R29" s="20" t="s">
        <v>20</v>
      </c>
      <c r="S29" s="17">
        <v>0</v>
      </c>
      <c r="T29" s="20">
        <v>0</v>
      </c>
      <c r="U29" s="20" t="s">
        <v>254</v>
      </c>
      <c r="V29" s="20" t="s">
        <v>328</v>
      </c>
      <c r="W29" s="20" t="s">
        <v>264</v>
      </c>
      <c r="X29" s="20" t="s">
        <v>310</v>
      </c>
      <c r="Y29" s="20" t="s">
        <v>662</v>
      </c>
      <c r="Z29" s="22">
        <v>53900000</v>
      </c>
      <c r="AA29" s="22">
        <v>53900000</v>
      </c>
      <c r="AB29" s="23">
        <v>53900000</v>
      </c>
      <c r="AC29" s="22">
        <v>0</v>
      </c>
      <c r="AD29" s="20" t="s">
        <v>674</v>
      </c>
      <c r="AE29" s="20" t="s">
        <v>697</v>
      </c>
      <c r="AF29" s="20" t="s">
        <v>698</v>
      </c>
      <c r="AG29" s="20" t="s">
        <v>1203</v>
      </c>
    </row>
    <row r="30" spans="1:33" ht="23" x14ac:dyDescent="0.25">
      <c r="A30" s="26" t="s">
        <v>1178</v>
      </c>
      <c r="B30" s="20" t="s">
        <v>178</v>
      </c>
      <c r="C30" s="20" t="s">
        <v>777</v>
      </c>
      <c r="D30" s="20" t="s">
        <v>44</v>
      </c>
      <c r="E30" s="19" t="s">
        <v>45</v>
      </c>
      <c r="F30" s="19">
        <v>2022</v>
      </c>
      <c r="G30" s="19" t="s">
        <v>43</v>
      </c>
      <c r="H30" s="20" t="s">
        <v>323</v>
      </c>
      <c r="I30" s="19" t="s">
        <v>419</v>
      </c>
      <c r="J30" s="19" t="s">
        <v>420</v>
      </c>
      <c r="K30" s="20" t="s">
        <v>421</v>
      </c>
      <c r="L30" s="20" t="s">
        <v>422</v>
      </c>
      <c r="M30" s="21">
        <v>1813</v>
      </c>
      <c r="N30" s="21">
        <v>457</v>
      </c>
      <c r="O30" s="21">
        <v>496</v>
      </c>
      <c r="P30" s="20" t="s">
        <v>20</v>
      </c>
      <c r="Q30" s="20" t="s">
        <v>20</v>
      </c>
      <c r="R30" s="20" t="s">
        <v>20</v>
      </c>
      <c r="S30" s="17">
        <v>0</v>
      </c>
      <c r="T30" s="20">
        <v>0</v>
      </c>
      <c r="U30" s="20" t="s">
        <v>254</v>
      </c>
      <c r="V30" s="20" t="s">
        <v>328</v>
      </c>
      <c r="W30" s="20" t="s">
        <v>264</v>
      </c>
      <c r="X30" s="20" t="s">
        <v>310</v>
      </c>
      <c r="Y30" s="20" t="s">
        <v>662</v>
      </c>
      <c r="Z30" s="22">
        <v>1560655790</v>
      </c>
      <c r="AA30" s="22">
        <v>1560655790</v>
      </c>
      <c r="AB30" s="23">
        <v>1542947123</v>
      </c>
      <c r="AC30" s="22">
        <v>0</v>
      </c>
      <c r="AD30" s="20" t="s">
        <v>674</v>
      </c>
      <c r="AE30" s="20" t="s">
        <v>697</v>
      </c>
      <c r="AF30" s="20" t="s">
        <v>699</v>
      </c>
      <c r="AG30" s="20" t="s">
        <v>1204</v>
      </c>
    </row>
    <row r="31" spans="1:33" ht="34.5" x14ac:dyDescent="0.25">
      <c r="A31" s="26" t="s">
        <v>1178</v>
      </c>
      <c r="B31" s="20" t="s">
        <v>178</v>
      </c>
      <c r="C31" s="20" t="s">
        <v>777</v>
      </c>
      <c r="D31" s="20" t="s">
        <v>44</v>
      </c>
      <c r="E31" s="19" t="s">
        <v>45</v>
      </c>
      <c r="F31" s="19">
        <v>2022</v>
      </c>
      <c r="G31" s="19" t="s">
        <v>43</v>
      </c>
      <c r="H31" s="20" t="s">
        <v>323</v>
      </c>
      <c r="I31" s="19" t="s">
        <v>419</v>
      </c>
      <c r="J31" s="19" t="s">
        <v>420</v>
      </c>
      <c r="K31" s="20" t="s">
        <v>421</v>
      </c>
      <c r="L31" s="20" t="s">
        <v>423</v>
      </c>
      <c r="M31" s="21">
        <v>8000</v>
      </c>
      <c r="N31" s="21">
        <v>2000</v>
      </c>
      <c r="O31" s="21">
        <v>482</v>
      </c>
      <c r="P31" s="20" t="s">
        <v>20</v>
      </c>
      <c r="Q31" s="20" t="s">
        <v>20</v>
      </c>
      <c r="R31" s="20" t="s">
        <v>20</v>
      </c>
      <c r="S31" s="17">
        <v>0</v>
      </c>
      <c r="T31" s="20">
        <v>0</v>
      </c>
      <c r="U31" s="20" t="s">
        <v>254</v>
      </c>
      <c r="V31" s="20" t="s">
        <v>328</v>
      </c>
      <c r="W31" s="20" t="s">
        <v>264</v>
      </c>
      <c r="X31" s="20" t="s">
        <v>310</v>
      </c>
      <c r="Y31" s="20" t="s">
        <v>662</v>
      </c>
      <c r="Z31" s="22">
        <v>2711873551</v>
      </c>
      <c r="AA31" s="22">
        <v>2711873551</v>
      </c>
      <c r="AB31" s="23">
        <v>2701556885</v>
      </c>
      <c r="AC31" s="22">
        <v>0</v>
      </c>
      <c r="AD31" s="20" t="s">
        <v>674</v>
      </c>
      <c r="AE31" s="20" t="s">
        <v>697</v>
      </c>
      <c r="AF31" s="20" t="s">
        <v>700</v>
      </c>
      <c r="AG31" s="20" t="s">
        <v>1205</v>
      </c>
    </row>
    <row r="32" spans="1:33" ht="46" x14ac:dyDescent="0.25">
      <c r="A32" s="26" t="s">
        <v>1178</v>
      </c>
      <c r="B32" s="20" t="s">
        <v>179</v>
      </c>
      <c r="C32" s="20" t="s">
        <v>777</v>
      </c>
      <c r="D32" s="20" t="s">
        <v>47</v>
      </c>
      <c r="E32" s="19" t="s">
        <v>48</v>
      </c>
      <c r="F32" s="19">
        <v>2022</v>
      </c>
      <c r="G32" s="19" t="s">
        <v>46</v>
      </c>
      <c r="H32" s="20" t="s">
        <v>323</v>
      </c>
      <c r="I32" s="19" t="s">
        <v>424</v>
      </c>
      <c r="J32" s="19" t="s">
        <v>425</v>
      </c>
      <c r="K32" s="20" t="s">
        <v>426</v>
      </c>
      <c r="L32" s="20" t="s">
        <v>427</v>
      </c>
      <c r="M32" s="21">
        <v>15851</v>
      </c>
      <c r="N32" s="21">
        <v>3599</v>
      </c>
      <c r="O32" s="21">
        <v>3599</v>
      </c>
      <c r="P32" s="20" t="s">
        <v>20</v>
      </c>
      <c r="Q32" s="20" t="s">
        <v>20</v>
      </c>
      <c r="R32" s="20" t="s">
        <v>20</v>
      </c>
      <c r="S32" s="17">
        <v>0</v>
      </c>
      <c r="T32" s="20">
        <v>0</v>
      </c>
      <c r="U32" s="20" t="s">
        <v>254</v>
      </c>
      <c r="V32" s="20" t="s">
        <v>328</v>
      </c>
      <c r="W32" s="20" t="s">
        <v>265</v>
      </c>
      <c r="X32" s="20" t="s">
        <v>316</v>
      </c>
      <c r="Y32" s="20" t="s">
        <v>662</v>
      </c>
      <c r="Z32" s="22">
        <v>44902039381</v>
      </c>
      <c r="AA32" s="22">
        <v>44902039381</v>
      </c>
      <c r="AB32" s="23">
        <v>44896243047</v>
      </c>
      <c r="AC32" s="22">
        <v>0</v>
      </c>
      <c r="AD32" s="20" t="s">
        <v>674</v>
      </c>
      <c r="AE32" s="20" t="s">
        <v>701</v>
      </c>
      <c r="AF32" s="20" t="s">
        <v>702</v>
      </c>
      <c r="AG32" s="20" t="s">
        <v>1206</v>
      </c>
    </row>
    <row r="33" spans="1:33" ht="46" x14ac:dyDescent="0.25">
      <c r="A33" s="26" t="s">
        <v>1178</v>
      </c>
      <c r="B33" s="20" t="s">
        <v>180</v>
      </c>
      <c r="C33" s="20" t="s">
        <v>777</v>
      </c>
      <c r="D33" s="20" t="s">
        <v>50</v>
      </c>
      <c r="E33" s="19" t="s">
        <v>51</v>
      </c>
      <c r="F33" s="19">
        <v>2022</v>
      </c>
      <c r="G33" s="19" t="s">
        <v>49</v>
      </c>
      <c r="H33" s="20" t="s">
        <v>323</v>
      </c>
      <c r="I33" s="19" t="s">
        <v>428</v>
      </c>
      <c r="J33" s="19" t="s">
        <v>429</v>
      </c>
      <c r="K33" s="20" t="s">
        <v>430</v>
      </c>
      <c r="L33" s="20" t="s">
        <v>431</v>
      </c>
      <c r="M33" s="21">
        <v>20</v>
      </c>
      <c r="N33" s="21">
        <v>20</v>
      </c>
      <c r="O33" s="21">
        <v>20</v>
      </c>
      <c r="P33" s="20" t="s">
        <v>20</v>
      </c>
      <c r="Q33" s="20" t="s">
        <v>20</v>
      </c>
      <c r="R33" s="20" t="s">
        <v>20</v>
      </c>
      <c r="S33" s="17">
        <v>0</v>
      </c>
      <c r="T33" s="20">
        <v>0</v>
      </c>
      <c r="U33" s="20" t="s">
        <v>254</v>
      </c>
      <c r="V33" s="20" t="s">
        <v>328</v>
      </c>
      <c r="W33" s="20" t="s">
        <v>265</v>
      </c>
      <c r="X33" s="20" t="s">
        <v>318</v>
      </c>
      <c r="Y33" s="20" t="s">
        <v>662</v>
      </c>
      <c r="Z33" s="22">
        <v>3659745259</v>
      </c>
      <c r="AA33" s="22">
        <v>3659745259</v>
      </c>
      <c r="AB33" s="23">
        <v>3654888480</v>
      </c>
      <c r="AC33" s="22">
        <v>0</v>
      </c>
      <c r="AD33" s="20" t="s">
        <v>674</v>
      </c>
      <c r="AE33" s="20" t="s">
        <v>703</v>
      </c>
      <c r="AF33" s="20" t="s">
        <v>704</v>
      </c>
      <c r="AG33" s="20" t="s">
        <v>1199</v>
      </c>
    </row>
    <row r="34" spans="1:33" ht="34.5" x14ac:dyDescent="0.25">
      <c r="A34" s="26" t="s">
        <v>1178</v>
      </c>
      <c r="B34" s="20" t="s">
        <v>180</v>
      </c>
      <c r="C34" s="20" t="s">
        <v>777</v>
      </c>
      <c r="D34" s="20" t="s">
        <v>50</v>
      </c>
      <c r="E34" s="19" t="s">
        <v>51</v>
      </c>
      <c r="F34" s="19">
        <v>2022</v>
      </c>
      <c r="G34" s="19" t="s">
        <v>49</v>
      </c>
      <c r="H34" s="20" t="s">
        <v>323</v>
      </c>
      <c r="I34" s="19" t="s">
        <v>428</v>
      </c>
      <c r="J34" s="19" t="s">
        <v>429</v>
      </c>
      <c r="K34" s="20" t="s">
        <v>430</v>
      </c>
      <c r="L34" s="20" t="s">
        <v>432</v>
      </c>
      <c r="M34" s="21">
        <v>23</v>
      </c>
      <c r="N34" s="21">
        <v>23</v>
      </c>
      <c r="O34" s="21">
        <v>23</v>
      </c>
      <c r="P34" s="20" t="s">
        <v>20</v>
      </c>
      <c r="Q34" s="20" t="s">
        <v>20</v>
      </c>
      <c r="R34" s="20" t="s">
        <v>20</v>
      </c>
      <c r="S34" s="17">
        <v>0</v>
      </c>
      <c r="T34" s="20">
        <v>0</v>
      </c>
      <c r="U34" s="20" t="s">
        <v>254</v>
      </c>
      <c r="V34" s="20" t="s">
        <v>328</v>
      </c>
      <c r="W34" s="20" t="s">
        <v>265</v>
      </c>
      <c r="X34" s="20" t="s">
        <v>318</v>
      </c>
      <c r="Y34" s="20" t="s">
        <v>662</v>
      </c>
      <c r="Z34" s="22">
        <v>3397326491</v>
      </c>
      <c r="AA34" s="22">
        <v>3397326491</v>
      </c>
      <c r="AB34" s="23">
        <v>3397253885</v>
      </c>
      <c r="AC34" s="22">
        <v>0</v>
      </c>
      <c r="AD34" s="20" t="s">
        <v>674</v>
      </c>
      <c r="AE34" s="20" t="s">
        <v>703</v>
      </c>
      <c r="AF34" s="20" t="s">
        <v>705</v>
      </c>
      <c r="AG34" s="20" t="s">
        <v>1199</v>
      </c>
    </row>
    <row r="35" spans="1:33" ht="46" x14ac:dyDescent="0.25">
      <c r="A35" s="26" t="s">
        <v>1178</v>
      </c>
      <c r="B35" s="20" t="s">
        <v>182</v>
      </c>
      <c r="C35" s="20" t="s">
        <v>777</v>
      </c>
      <c r="D35" s="20" t="s">
        <v>56</v>
      </c>
      <c r="E35" s="19" t="s">
        <v>57</v>
      </c>
      <c r="F35" s="19">
        <v>2022</v>
      </c>
      <c r="G35" s="19" t="s">
        <v>55</v>
      </c>
      <c r="H35" s="20" t="s">
        <v>323</v>
      </c>
      <c r="I35" s="19" t="s">
        <v>433</v>
      </c>
      <c r="J35" s="19" t="s">
        <v>434</v>
      </c>
      <c r="K35" s="20" t="s">
        <v>435</v>
      </c>
      <c r="L35" s="20" t="s">
        <v>436</v>
      </c>
      <c r="M35" s="21">
        <v>3</v>
      </c>
      <c r="N35" s="21">
        <v>0.55000000000000004</v>
      </c>
      <c r="O35" s="21">
        <v>0.55000000000000004</v>
      </c>
      <c r="P35" s="20" t="s">
        <v>20</v>
      </c>
      <c r="Q35" s="20" t="s">
        <v>20</v>
      </c>
      <c r="R35" s="20" t="s">
        <v>20</v>
      </c>
      <c r="S35" s="17">
        <v>0</v>
      </c>
      <c r="T35" s="20">
        <v>0</v>
      </c>
      <c r="U35" s="20" t="s">
        <v>254</v>
      </c>
      <c r="V35" s="20" t="s">
        <v>328</v>
      </c>
      <c r="W35" s="20" t="s">
        <v>263</v>
      </c>
      <c r="X35" s="20" t="s">
        <v>304</v>
      </c>
      <c r="Y35" s="20" t="s">
        <v>662</v>
      </c>
      <c r="Z35" s="22">
        <v>934510488</v>
      </c>
      <c r="AA35" s="22">
        <v>934510488</v>
      </c>
      <c r="AB35" s="23">
        <v>934510488</v>
      </c>
      <c r="AC35" s="22">
        <v>0</v>
      </c>
      <c r="AD35" s="20" t="s">
        <v>674</v>
      </c>
      <c r="AE35" s="20" t="s">
        <v>706</v>
      </c>
      <c r="AF35" s="20" t="s">
        <v>707</v>
      </c>
      <c r="AG35" s="20" t="s">
        <v>1201</v>
      </c>
    </row>
    <row r="36" spans="1:33" ht="46" x14ac:dyDescent="0.25">
      <c r="A36" s="26" t="s">
        <v>1178</v>
      </c>
      <c r="B36" s="20" t="s">
        <v>182</v>
      </c>
      <c r="C36" s="20" t="s">
        <v>777</v>
      </c>
      <c r="D36" s="20" t="s">
        <v>56</v>
      </c>
      <c r="E36" s="19" t="s">
        <v>57</v>
      </c>
      <c r="F36" s="19">
        <v>2022</v>
      </c>
      <c r="G36" s="19" t="s">
        <v>55</v>
      </c>
      <c r="H36" s="20" t="s">
        <v>323</v>
      </c>
      <c r="I36" s="19" t="s">
        <v>433</v>
      </c>
      <c r="J36" s="19" t="s">
        <v>434</v>
      </c>
      <c r="K36" s="20" t="s">
        <v>435</v>
      </c>
      <c r="L36" s="20" t="s">
        <v>437</v>
      </c>
      <c r="M36" s="21">
        <v>3</v>
      </c>
      <c r="N36" s="21">
        <v>0.9</v>
      </c>
      <c r="O36" s="21">
        <v>0.9</v>
      </c>
      <c r="P36" s="20" t="s">
        <v>20</v>
      </c>
      <c r="Q36" s="20" t="s">
        <v>20</v>
      </c>
      <c r="R36" s="20" t="s">
        <v>20</v>
      </c>
      <c r="S36" s="17">
        <v>0</v>
      </c>
      <c r="T36" s="20">
        <v>0</v>
      </c>
      <c r="U36" s="20" t="s">
        <v>254</v>
      </c>
      <c r="V36" s="20" t="s">
        <v>328</v>
      </c>
      <c r="W36" s="20" t="s">
        <v>263</v>
      </c>
      <c r="X36" s="20" t="s">
        <v>304</v>
      </c>
      <c r="Y36" s="20" t="s">
        <v>662</v>
      </c>
      <c r="Z36" s="22">
        <v>1001672824</v>
      </c>
      <c r="AA36" s="22">
        <v>1001672824</v>
      </c>
      <c r="AB36" s="23">
        <v>1001395994</v>
      </c>
      <c r="AC36" s="22">
        <v>0</v>
      </c>
      <c r="AD36" s="20" t="s">
        <v>674</v>
      </c>
      <c r="AE36" s="20" t="s">
        <v>706</v>
      </c>
      <c r="AF36" s="20" t="s">
        <v>707</v>
      </c>
      <c r="AG36" s="20" t="s">
        <v>1201</v>
      </c>
    </row>
    <row r="37" spans="1:33" ht="46" x14ac:dyDescent="0.25">
      <c r="A37" s="26" t="s">
        <v>1178</v>
      </c>
      <c r="B37" s="20" t="s">
        <v>182</v>
      </c>
      <c r="C37" s="20" t="s">
        <v>777</v>
      </c>
      <c r="D37" s="20" t="s">
        <v>56</v>
      </c>
      <c r="E37" s="19" t="s">
        <v>57</v>
      </c>
      <c r="F37" s="19">
        <v>2022</v>
      </c>
      <c r="G37" s="19" t="s">
        <v>55</v>
      </c>
      <c r="H37" s="20" t="s">
        <v>323</v>
      </c>
      <c r="I37" s="19" t="s">
        <v>433</v>
      </c>
      <c r="J37" s="19" t="s">
        <v>434</v>
      </c>
      <c r="K37" s="20" t="s">
        <v>435</v>
      </c>
      <c r="L37" s="20" t="s">
        <v>438</v>
      </c>
      <c r="M37" s="21">
        <v>1</v>
      </c>
      <c r="N37" s="21">
        <v>0.3</v>
      </c>
      <c r="O37" s="21">
        <v>0.3</v>
      </c>
      <c r="P37" s="20" t="s">
        <v>20</v>
      </c>
      <c r="Q37" s="20" t="s">
        <v>20</v>
      </c>
      <c r="R37" s="20" t="s">
        <v>20</v>
      </c>
      <c r="S37" s="17">
        <v>0</v>
      </c>
      <c r="T37" s="20">
        <v>0</v>
      </c>
      <c r="U37" s="20" t="s">
        <v>254</v>
      </c>
      <c r="V37" s="20" t="s">
        <v>328</v>
      </c>
      <c r="W37" s="20" t="s">
        <v>263</v>
      </c>
      <c r="X37" s="20" t="s">
        <v>304</v>
      </c>
      <c r="Y37" s="20" t="s">
        <v>662</v>
      </c>
      <c r="Z37" s="22">
        <v>416167147</v>
      </c>
      <c r="AA37" s="22">
        <v>416167147</v>
      </c>
      <c r="AB37" s="23">
        <v>416167147</v>
      </c>
      <c r="AC37" s="22">
        <v>0</v>
      </c>
      <c r="AD37" s="20" t="s">
        <v>674</v>
      </c>
      <c r="AE37" s="20" t="s">
        <v>706</v>
      </c>
      <c r="AF37" s="20" t="s">
        <v>707</v>
      </c>
      <c r="AG37" s="20" t="s">
        <v>1201</v>
      </c>
    </row>
    <row r="38" spans="1:33" ht="46" x14ac:dyDescent="0.25">
      <c r="A38" s="26" t="s">
        <v>1178</v>
      </c>
      <c r="B38" s="20" t="s">
        <v>182</v>
      </c>
      <c r="C38" s="20" t="s">
        <v>777</v>
      </c>
      <c r="D38" s="20" t="s">
        <v>56</v>
      </c>
      <c r="E38" s="19" t="s">
        <v>57</v>
      </c>
      <c r="F38" s="19">
        <v>2022</v>
      </c>
      <c r="G38" s="19" t="s">
        <v>55</v>
      </c>
      <c r="H38" s="20" t="s">
        <v>323</v>
      </c>
      <c r="I38" s="19" t="s">
        <v>433</v>
      </c>
      <c r="J38" s="19" t="s">
        <v>434</v>
      </c>
      <c r="K38" s="20" t="s">
        <v>435</v>
      </c>
      <c r="L38" s="20" t="s">
        <v>439</v>
      </c>
      <c r="M38" s="21">
        <v>4</v>
      </c>
      <c r="N38" s="21">
        <v>1</v>
      </c>
      <c r="O38" s="21">
        <v>1</v>
      </c>
      <c r="P38" s="20" t="s">
        <v>20</v>
      </c>
      <c r="Q38" s="20" t="s">
        <v>20</v>
      </c>
      <c r="R38" s="20" t="s">
        <v>20</v>
      </c>
      <c r="S38" s="17">
        <v>0</v>
      </c>
      <c r="T38" s="20">
        <v>0</v>
      </c>
      <c r="U38" s="20" t="s">
        <v>254</v>
      </c>
      <c r="V38" s="20" t="s">
        <v>328</v>
      </c>
      <c r="W38" s="20" t="s">
        <v>263</v>
      </c>
      <c r="X38" s="20" t="s">
        <v>304</v>
      </c>
      <c r="Y38" s="20" t="s">
        <v>662</v>
      </c>
      <c r="Z38" s="22">
        <v>540619927</v>
      </c>
      <c r="AA38" s="22">
        <v>540619927</v>
      </c>
      <c r="AB38" s="23">
        <v>540343097</v>
      </c>
      <c r="AC38" s="22">
        <v>0</v>
      </c>
      <c r="AD38" s="20" t="s">
        <v>674</v>
      </c>
      <c r="AE38" s="20" t="s">
        <v>706</v>
      </c>
      <c r="AF38" s="20" t="s">
        <v>707</v>
      </c>
      <c r="AG38" s="20" t="s">
        <v>1201</v>
      </c>
    </row>
    <row r="39" spans="1:33" ht="57.5" x14ac:dyDescent="0.25">
      <c r="A39" s="26" t="s">
        <v>1178</v>
      </c>
      <c r="B39" s="20" t="s">
        <v>183</v>
      </c>
      <c r="C39" s="20" t="s">
        <v>777</v>
      </c>
      <c r="D39" s="20" t="s">
        <v>59</v>
      </c>
      <c r="E39" s="19" t="s">
        <v>60</v>
      </c>
      <c r="F39" s="19">
        <v>2022</v>
      </c>
      <c r="G39" s="19" t="s">
        <v>58</v>
      </c>
      <c r="H39" s="20" t="s">
        <v>323</v>
      </c>
      <c r="I39" s="19" t="s">
        <v>440</v>
      </c>
      <c r="J39" s="19" t="s">
        <v>441</v>
      </c>
      <c r="K39" s="20" t="s">
        <v>442</v>
      </c>
      <c r="L39" s="20" t="s">
        <v>443</v>
      </c>
      <c r="M39" s="21">
        <v>9795</v>
      </c>
      <c r="N39" s="21">
        <v>9795</v>
      </c>
      <c r="O39" s="21">
        <v>10696</v>
      </c>
      <c r="P39" s="20" t="s">
        <v>20</v>
      </c>
      <c r="Q39" s="20" t="s">
        <v>20</v>
      </c>
      <c r="R39" s="20" t="s">
        <v>20</v>
      </c>
      <c r="S39" s="17">
        <v>0</v>
      </c>
      <c r="T39" s="20">
        <v>0</v>
      </c>
      <c r="U39" s="20" t="s">
        <v>254</v>
      </c>
      <c r="V39" s="20" t="s">
        <v>328</v>
      </c>
      <c r="W39" s="20" t="s">
        <v>263</v>
      </c>
      <c r="X39" s="20" t="s">
        <v>304</v>
      </c>
      <c r="Y39" s="20" t="s">
        <v>662</v>
      </c>
      <c r="Z39" s="22">
        <v>35006156669</v>
      </c>
      <c r="AA39" s="22">
        <v>35006156669</v>
      </c>
      <c r="AB39" s="23">
        <v>34549242043</v>
      </c>
      <c r="AC39" s="22">
        <v>0</v>
      </c>
      <c r="AD39" s="20" t="s">
        <v>674</v>
      </c>
      <c r="AE39" s="20" t="s">
        <v>708</v>
      </c>
      <c r="AF39" s="20" t="s">
        <v>709</v>
      </c>
      <c r="AG39" s="20" t="s">
        <v>1205</v>
      </c>
    </row>
    <row r="40" spans="1:33" ht="57.5" x14ac:dyDescent="0.25">
      <c r="A40" s="26" t="s">
        <v>1178</v>
      </c>
      <c r="B40" s="20" t="s">
        <v>183</v>
      </c>
      <c r="C40" s="20" t="s">
        <v>777</v>
      </c>
      <c r="D40" s="20" t="s">
        <v>59</v>
      </c>
      <c r="E40" s="19" t="s">
        <v>60</v>
      </c>
      <c r="F40" s="19">
        <v>2022</v>
      </c>
      <c r="G40" s="19" t="s">
        <v>58</v>
      </c>
      <c r="H40" s="20" t="s">
        <v>323</v>
      </c>
      <c r="I40" s="19" t="s">
        <v>444</v>
      </c>
      <c r="J40" s="19" t="s">
        <v>445</v>
      </c>
      <c r="K40" s="20" t="s">
        <v>446</v>
      </c>
      <c r="L40" s="20" t="s">
        <v>447</v>
      </c>
      <c r="M40" s="21">
        <v>27025</v>
      </c>
      <c r="N40" s="21">
        <v>5889</v>
      </c>
      <c r="O40" s="21">
        <v>5889</v>
      </c>
      <c r="P40" s="20" t="s">
        <v>20</v>
      </c>
      <c r="Q40" s="20" t="s">
        <v>20</v>
      </c>
      <c r="R40" s="20" t="s">
        <v>20</v>
      </c>
      <c r="S40" s="17">
        <v>0</v>
      </c>
      <c r="T40" s="20">
        <v>0</v>
      </c>
      <c r="U40" s="20" t="s">
        <v>254</v>
      </c>
      <c r="V40" s="20" t="s">
        <v>328</v>
      </c>
      <c r="W40" s="20" t="s">
        <v>263</v>
      </c>
      <c r="X40" s="20" t="s">
        <v>304</v>
      </c>
      <c r="Y40" s="20" t="s">
        <v>662</v>
      </c>
      <c r="Z40" s="22">
        <v>2513650077</v>
      </c>
      <c r="AA40" s="22">
        <v>2513650077</v>
      </c>
      <c r="AB40" s="23">
        <v>2433716594</v>
      </c>
      <c r="AC40" s="22">
        <v>0</v>
      </c>
      <c r="AD40" s="20" t="s">
        <v>674</v>
      </c>
      <c r="AE40" s="20" t="s">
        <v>708</v>
      </c>
      <c r="AF40" s="20" t="s">
        <v>710</v>
      </c>
      <c r="AG40" s="20" t="s">
        <v>1205</v>
      </c>
    </row>
    <row r="41" spans="1:33" ht="57.5" x14ac:dyDescent="0.25">
      <c r="A41" s="26" t="s">
        <v>1178</v>
      </c>
      <c r="B41" s="20" t="s">
        <v>183</v>
      </c>
      <c r="C41" s="20" t="s">
        <v>777</v>
      </c>
      <c r="D41" s="20" t="s">
        <v>59</v>
      </c>
      <c r="E41" s="19" t="s">
        <v>60</v>
      </c>
      <c r="F41" s="19">
        <v>2022</v>
      </c>
      <c r="G41" s="19" t="s">
        <v>58</v>
      </c>
      <c r="H41" s="20" t="s">
        <v>323</v>
      </c>
      <c r="I41" s="19" t="s">
        <v>444</v>
      </c>
      <c r="J41" s="19" t="s">
        <v>445</v>
      </c>
      <c r="K41" s="20" t="s">
        <v>446</v>
      </c>
      <c r="L41" s="20" t="s">
        <v>448</v>
      </c>
      <c r="M41" s="21">
        <v>4300</v>
      </c>
      <c r="N41" s="21">
        <v>897</v>
      </c>
      <c r="O41" s="21">
        <v>897</v>
      </c>
      <c r="P41" s="20" t="s">
        <v>20</v>
      </c>
      <c r="Q41" s="20" t="s">
        <v>20</v>
      </c>
      <c r="R41" s="20" t="s">
        <v>20</v>
      </c>
      <c r="S41" s="17">
        <v>0</v>
      </c>
      <c r="T41" s="20">
        <v>0</v>
      </c>
      <c r="U41" s="20" t="s">
        <v>254</v>
      </c>
      <c r="V41" s="20" t="s">
        <v>328</v>
      </c>
      <c r="W41" s="20" t="s">
        <v>263</v>
      </c>
      <c r="X41" s="20" t="s">
        <v>304</v>
      </c>
      <c r="Y41" s="20" t="s">
        <v>662</v>
      </c>
      <c r="Z41" s="22">
        <v>1718434000</v>
      </c>
      <c r="AA41" s="22">
        <v>1718434000</v>
      </c>
      <c r="AB41" s="23">
        <v>1712948868</v>
      </c>
      <c r="AC41" s="22">
        <v>0</v>
      </c>
      <c r="AD41" s="20" t="s">
        <v>674</v>
      </c>
      <c r="AE41" s="20" t="s">
        <v>708</v>
      </c>
      <c r="AF41" s="20" t="s">
        <v>711</v>
      </c>
      <c r="AG41" s="20" t="s">
        <v>1205</v>
      </c>
    </row>
    <row r="42" spans="1:33" ht="34.5" x14ac:dyDescent="0.25">
      <c r="A42" s="26" t="s">
        <v>1178</v>
      </c>
      <c r="B42" s="20" t="s">
        <v>183</v>
      </c>
      <c r="C42" s="20" t="s">
        <v>777</v>
      </c>
      <c r="D42" s="20" t="s">
        <v>59</v>
      </c>
      <c r="E42" s="19" t="s">
        <v>60</v>
      </c>
      <c r="F42" s="19">
        <v>2022</v>
      </c>
      <c r="G42" s="19" t="s">
        <v>58</v>
      </c>
      <c r="H42" s="20" t="s">
        <v>323</v>
      </c>
      <c r="I42" s="19" t="s">
        <v>449</v>
      </c>
      <c r="J42" s="19" t="s">
        <v>450</v>
      </c>
      <c r="K42" s="20" t="s">
        <v>451</v>
      </c>
      <c r="L42" s="20" t="s">
        <v>452</v>
      </c>
      <c r="M42" s="21">
        <v>65151</v>
      </c>
      <c r="N42" s="21">
        <v>12270</v>
      </c>
      <c r="O42" s="21">
        <v>12270</v>
      </c>
      <c r="P42" s="20" t="s">
        <v>20</v>
      </c>
      <c r="Q42" s="20" t="s">
        <v>20</v>
      </c>
      <c r="R42" s="20" t="s">
        <v>20</v>
      </c>
      <c r="S42" s="17">
        <v>0</v>
      </c>
      <c r="T42" s="20">
        <v>0</v>
      </c>
      <c r="U42" s="20" t="s">
        <v>254</v>
      </c>
      <c r="V42" s="20" t="s">
        <v>328</v>
      </c>
      <c r="W42" s="20" t="s">
        <v>263</v>
      </c>
      <c r="X42" s="20" t="s">
        <v>304</v>
      </c>
      <c r="Y42" s="20" t="s">
        <v>662</v>
      </c>
      <c r="Z42" s="22">
        <v>1645866444</v>
      </c>
      <c r="AA42" s="22">
        <v>1645866444</v>
      </c>
      <c r="AB42" s="23">
        <v>711582548</v>
      </c>
      <c r="AC42" s="22">
        <v>0</v>
      </c>
      <c r="AD42" s="20" t="s">
        <v>674</v>
      </c>
      <c r="AE42" s="20" t="s">
        <v>675</v>
      </c>
      <c r="AF42" s="20" t="s">
        <v>712</v>
      </c>
      <c r="AG42" s="20" t="s">
        <v>1199</v>
      </c>
    </row>
    <row r="43" spans="1:33" ht="57.5" x14ac:dyDescent="0.25">
      <c r="A43" s="26" t="s">
        <v>1178</v>
      </c>
      <c r="B43" s="20" t="s">
        <v>183</v>
      </c>
      <c r="C43" s="20" t="s">
        <v>777</v>
      </c>
      <c r="D43" s="20" t="s">
        <v>59</v>
      </c>
      <c r="E43" s="19" t="s">
        <v>60</v>
      </c>
      <c r="F43" s="19">
        <v>2022</v>
      </c>
      <c r="G43" s="19" t="s">
        <v>58</v>
      </c>
      <c r="H43" s="20" t="s">
        <v>323</v>
      </c>
      <c r="I43" s="19" t="s">
        <v>453</v>
      </c>
      <c r="J43" s="19" t="s">
        <v>454</v>
      </c>
      <c r="K43" s="20" t="s">
        <v>455</v>
      </c>
      <c r="L43" s="20" t="s">
        <v>456</v>
      </c>
      <c r="M43" s="21">
        <v>16000</v>
      </c>
      <c r="N43" s="21">
        <v>5611</v>
      </c>
      <c r="O43" s="21">
        <v>5611</v>
      </c>
      <c r="P43" s="20" t="s">
        <v>20</v>
      </c>
      <c r="Q43" s="20" t="s">
        <v>20</v>
      </c>
      <c r="R43" s="20" t="s">
        <v>20</v>
      </c>
      <c r="S43" s="17">
        <v>0</v>
      </c>
      <c r="T43" s="20">
        <v>0</v>
      </c>
      <c r="U43" s="20" t="s">
        <v>254</v>
      </c>
      <c r="V43" s="20" t="s">
        <v>328</v>
      </c>
      <c r="W43" s="20" t="s">
        <v>263</v>
      </c>
      <c r="X43" s="20" t="s">
        <v>304</v>
      </c>
      <c r="Y43" s="20" t="s">
        <v>662</v>
      </c>
      <c r="Z43" s="22">
        <v>1824604003</v>
      </c>
      <c r="AA43" s="22">
        <v>1824604003</v>
      </c>
      <c r="AB43" s="23">
        <v>1788552096</v>
      </c>
      <c r="AC43" s="22">
        <v>0</v>
      </c>
      <c r="AD43" s="20" t="s">
        <v>674</v>
      </c>
      <c r="AE43" s="20" t="s">
        <v>675</v>
      </c>
      <c r="AF43" s="20" t="s">
        <v>713</v>
      </c>
      <c r="AG43" s="20" t="s">
        <v>1197</v>
      </c>
    </row>
    <row r="44" spans="1:33" ht="69" x14ac:dyDescent="0.25">
      <c r="A44" s="26" t="s">
        <v>1178</v>
      </c>
      <c r="B44" s="20" t="s">
        <v>183</v>
      </c>
      <c r="C44" s="20" t="s">
        <v>777</v>
      </c>
      <c r="D44" s="20" t="s">
        <v>59</v>
      </c>
      <c r="E44" s="19" t="s">
        <v>60</v>
      </c>
      <c r="F44" s="19">
        <v>2022</v>
      </c>
      <c r="G44" s="19" t="s">
        <v>58</v>
      </c>
      <c r="H44" s="20" t="s">
        <v>323</v>
      </c>
      <c r="I44" s="19" t="s">
        <v>457</v>
      </c>
      <c r="J44" s="19" t="s">
        <v>458</v>
      </c>
      <c r="K44" s="20" t="s">
        <v>459</v>
      </c>
      <c r="L44" s="20" t="s">
        <v>460</v>
      </c>
      <c r="M44" s="21">
        <v>60</v>
      </c>
      <c r="N44" s="21">
        <v>60</v>
      </c>
      <c r="O44" s="21">
        <v>66</v>
      </c>
      <c r="P44" s="20" t="s">
        <v>20</v>
      </c>
      <c r="Q44" s="20" t="s">
        <v>20</v>
      </c>
      <c r="R44" s="20" t="s">
        <v>20</v>
      </c>
      <c r="S44" s="17">
        <v>0</v>
      </c>
      <c r="T44" s="20">
        <v>0</v>
      </c>
      <c r="U44" s="20" t="s">
        <v>254</v>
      </c>
      <c r="V44" s="20" t="s">
        <v>328</v>
      </c>
      <c r="W44" s="20" t="s">
        <v>265</v>
      </c>
      <c r="X44" s="20" t="s">
        <v>314</v>
      </c>
      <c r="Y44" s="20" t="s">
        <v>662</v>
      </c>
      <c r="Z44" s="22">
        <v>32128919796</v>
      </c>
      <c r="AA44" s="22">
        <v>32128919796</v>
      </c>
      <c r="AB44" s="23">
        <v>31664783014</v>
      </c>
      <c r="AC44" s="22">
        <v>0</v>
      </c>
      <c r="AD44" s="20" t="s">
        <v>674</v>
      </c>
      <c r="AE44" s="20" t="s">
        <v>714</v>
      </c>
      <c r="AF44" s="20" t="s">
        <v>715</v>
      </c>
      <c r="AG44" s="20" t="s">
        <v>1198</v>
      </c>
    </row>
    <row r="45" spans="1:33" ht="80.5" x14ac:dyDescent="0.25">
      <c r="A45" s="26" t="s">
        <v>1178</v>
      </c>
      <c r="B45" s="20" t="s">
        <v>183</v>
      </c>
      <c r="C45" s="20" t="s">
        <v>777</v>
      </c>
      <c r="D45" s="20" t="s">
        <v>59</v>
      </c>
      <c r="E45" s="19" t="s">
        <v>60</v>
      </c>
      <c r="F45" s="19">
        <v>2022</v>
      </c>
      <c r="G45" s="19" t="s">
        <v>58</v>
      </c>
      <c r="H45" s="20" t="s">
        <v>323</v>
      </c>
      <c r="I45" s="19" t="s">
        <v>461</v>
      </c>
      <c r="J45" s="19" t="s">
        <v>462</v>
      </c>
      <c r="K45" s="20" t="s">
        <v>463</v>
      </c>
      <c r="L45" s="20" t="s">
        <v>464</v>
      </c>
      <c r="M45" s="21">
        <v>18500</v>
      </c>
      <c r="N45" s="21">
        <v>15880</v>
      </c>
      <c r="O45" s="21">
        <v>15880</v>
      </c>
      <c r="P45" s="20" t="s">
        <v>20</v>
      </c>
      <c r="Q45" s="20" t="s">
        <v>20</v>
      </c>
      <c r="R45" s="20" t="s">
        <v>20</v>
      </c>
      <c r="S45" s="17">
        <v>0</v>
      </c>
      <c r="T45" s="20">
        <v>0</v>
      </c>
      <c r="U45" s="20" t="s">
        <v>254</v>
      </c>
      <c r="V45" s="20" t="s">
        <v>328</v>
      </c>
      <c r="W45" s="20" t="s">
        <v>262</v>
      </c>
      <c r="X45" s="20" t="s">
        <v>300</v>
      </c>
      <c r="Y45" s="20" t="s">
        <v>662</v>
      </c>
      <c r="Z45" s="22">
        <v>7365549557</v>
      </c>
      <c r="AA45" s="22">
        <v>7365549557</v>
      </c>
      <c r="AB45" s="23">
        <v>7289248125</v>
      </c>
      <c r="AC45" s="22">
        <v>0</v>
      </c>
      <c r="AD45" s="20" t="s">
        <v>674</v>
      </c>
      <c r="AE45" s="20" t="s">
        <v>714</v>
      </c>
      <c r="AF45" s="20" t="s">
        <v>716</v>
      </c>
      <c r="AG45" s="20" t="s">
        <v>1205</v>
      </c>
    </row>
    <row r="46" spans="1:33" ht="34.5" x14ac:dyDescent="0.25">
      <c r="A46" s="26" t="s">
        <v>1178</v>
      </c>
      <c r="B46" s="20" t="s">
        <v>183</v>
      </c>
      <c r="C46" s="20" t="s">
        <v>777</v>
      </c>
      <c r="D46" s="20" t="s">
        <v>59</v>
      </c>
      <c r="E46" s="19" t="s">
        <v>60</v>
      </c>
      <c r="F46" s="19">
        <v>2022</v>
      </c>
      <c r="G46" s="19" t="s">
        <v>58</v>
      </c>
      <c r="H46" s="20" t="s">
        <v>323</v>
      </c>
      <c r="I46" s="19" t="s">
        <v>465</v>
      </c>
      <c r="J46" s="19" t="s">
        <v>466</v>
      </c>
      <c r="K46" s="20" t="s">
        <v>467</v>
      </c>
      <c r="L46" s="20" t="s">
        <v>468</v>
      </c>
      <c r="M46" s="21">
        <v>100</v>
      </c>
      <c r="N46" s="21">
        <v>100</v>
      </c>
      <c r="O46" s="21">
        <v>94.9</v>
      </c>
      <c r="P46" s="20" t="s">
        <v>20</v>
      </c>
      <c r="Q46" s="20" t="s">
        <v>20</v>
      </c>
      <c r="R46" s="20" t="s">
        <v>20</v>
      </c>
      <c r="S46" s="17">
        <v>0</v>
      </c>
      <c r="T46" s="20">
        <v>0</v>
      </c>
      <c r="U46" s="20" t="s">
        <v>254</v>
      </c>
      <c r="V46" s="20" t="s">
        <v>328</v>
      </c>
      <c r="W46" s="20" t="s">
        <v>263</v>
      </c>
      <c r="X46" s="20" t="s">
        <v>304</v>
      </c>
      <c r="Y46" s="20" t="s">
        <v>662</v>
      </c>
      <c r="Z46" s="22">
        <v>166237112398</v>
      </c>
      <c r="AA46" s="22">
        <v>166237112398</v>
      </c>
      <c r="AB46" s="23">
        <v>150104342747</v>
      </c>
      <c r="AC46" s="22">
        <v>0</v>
      </c>
      <c r="AD46" s="20" t="s">
        <v>674</v>
      </c>
      <c r="AE46" s="20" t="s">
        <v>714</v>
      </c>
      <c r="AF46" s="20" t="s">
        <v>717</v>
      </c>
      <c r="AG46" s="20" t="s">
        <v>1204</v>
      </c>
    </row>
    <row r="47" spans="1:33" ht="80.5" x14ac:dyDescent="0.25">
      <c r="A47" s="26" t="s">
        <v>1178</v>
      </c>
      <c r="B47" s="20" t="s">
        <v>183</v>
      </c>
      <c r="C47" s="20" t="s">
        <v>777</v>
      </c>
      <c r="D47" s="20" t="s">
        <v>59</v>
      </c>
      <c r="E47" s="19" t="s">
        <v>60</v>
      </c>
      <c r="F47" s="19">
        <v>2022</v>
      </c>
      <c r="G47" s="19" t="s">
        <v>58</v>
      </c>
      <c r="H47" s="20" t="s">
        <v>323</v>
      </c>
      <c r="I47" s="19" t="s">
        <v>465</v>
      </c>
      <c r="J47" s="19" t="s">
        <v>466</v>
      </c>
      <c r="K47" s="20" t="s">
        <v>467</v>
      </c>
      <c r="L47" s="20" t="s">
        <v>469</v>
      </c>
      <c r="M47" s="21">
        <v>1</v>
      </c>
      <c r="N47" s="21">
        <v>0.6</v>
      </c>
      <c r="O47" s="21">
        <v>0.6</v>
      </c>
      <c r="P47" s="20" t="s">
        <v>20</v>
      </c>
      <c r="Q47" s="20" t="s">
        <v>20</v>
      </c>
      <c r="R47" s="20" t="s">
        <v>20</v>
      </c>
      <c r="S47" s="17">
        <v>0</v>
      </c>
      <c r="T47" s="20">
        <v>0</v>
      </c>
      <c r="U47" s="20" t="s">
        <v>254</v>
      </c>
      <c r="V47" s="20" t="s">
        <v>328</v>
      </c>
      <c r="W47" s="20" t="s">
        <v>263</v>
      </c>
      <c r="X47" s="20" t="s">
        <v>304</v>
      </c>
      <c r="Y47" s="20" t="s">
        <v>662</v>
      </c>
      <c r="Z47" s="22">
        <v>298333600</v>
      </c>
      <c r="AA47" s="22">
        <v>298333600</v>
      </c>
      <c r="AB47" s="23">
        <v>297804400</v>
      </c>
      <c r="AC47" s="22">
        <v>0</v>
      </c>
      <c r="AD47" s="20" t="s">
        <v>674</v>
      </c>
      <c r="AE47" s="20" t="s">
        <v>714</v>
      </c>
      <c r="AF47" s="20" t="s">
        <v>718</v>
      </c>
      <c r="AG47" s="20" t="s">
        <v>1204</v>
      </c>
    </row>
    <row r="48" spans="1:33" ht="46" x14ac:dyDescent="0.25">
      <c r="A48" s="26" t="s">
        <v>1178</v>
      </c>
      <c r="B48" s="20" t="s">
        <v>183</v>
      </c>
      <c r="C48" s="20" t="s">
        <v>777</v>
      </c>
      <c r="D48" s="20" t="s">
        <v>59</v>
      </c>
      <c r="E48" s="19" t="s">
        <v>60</v>
      </c>
      <c r="F48" s="19">
        <v>2022</v>
      </c>
      <c r="G48" s="19" t="s">
        <v>58</v>
      </c>
      <c r="H48" s="20" t="s">
        <v>323</v>
      </c>
      <c r="I48" s="19" t="s">
        <v>470</v>
      </c>
      <c r="J48" s="19" t="s">
        <v>471</v>
      </c>
      <c r="K48" s="20" t="s">
        <v>472</v>
      </c>
      <c r="L48" s="20" t="s">
        <v>473</v>
      </c>
      <c r="M48" s="21">
        <v>151418</v>
      </c>
      <c r="N48" s="21">
        <v>56802</v>
      </c>
      <c r="O48" s="21">
        <v>56802</v>
      </c>
      <c r="P48" s="20" t="s">
        <v>20</v>
      </c>
      <c r="Q48" s="20" t="s">
        <v>20</v>
      </c>
      <c r="R48" s="20" t="s">
        <v>20</v>
      </c>
      <c r="S48" s="17">
        <v>0</v>
      </c>
      <c r="T48" s="20">
        <v>0</v>
      </c>
      <c r="U48" s="20" t="s">
        <v>254</v>
      </c>
      <c r="V48" s="20" t="s">
        <v>328</v>
      </c>
      <c r="W48" s="20" t="s">
        <v>263</v>
      </c>
      <c r="X48" s="20" t="s">
        <v>304</v>
      </c>
      <c r="Y48" s="20" t="s">
        <v>662</v>
      </c>
      <c r="Z48" s="22">
        <v>4991850928</v>
      </c>
      <c r="AA48" s="22">
        <v>4991850928</v>
      </c>
      <c r="AB48" s="23">
        <v>4947800924</v>
      </c>
      <c r="AC48" s="22">
        <v>0</v>
      </c>
      <c r="AD48" s="20" t="s">
        <v>674</v>
      </c>
      <c r="AE48" s="20" t="s">
        <v>714</v>
      </c>
      <c r="AF48" s="20" t="s">
        <v>719</v>
      </c>
      <c r="AG48" s="20" t="s">
        <v>1205</v>
      </c>
    </row>
    <row r="49" spans="1:33" ht="57.5" x14ac:dyDescent="0.25">
      <c r="A49" s="26" t="s">
        <v>1178</v>
      </c>
      <c r="B49" s="20" t="s">
        <v>183</v>
      </c>
      <c r="C49" s="20" t="s">
        <v>777</v>
      </c>
      <c r="D49" s="20" t="s">
        <v>59</v>
      </c>
      <c r="E49" s="19" t="s">
        <v>60</v>
      </c>
      <c r="F49" s="19">
        <v>2022</v>
      </c>
      <c r="G49" s="19" t="s">
        <v>58</v>
      </c>
      <c r="H49" s="20" t="s">
        <v>323</v>
      </c>
      <c r="I49" s="19" t="s">
        <v>474</v>
      </c>
      <c r="J49" s="19" t="s">
        <v>475</v>
      </c>
      <c r="K49" s="20" t="s">
        <v>476</v>
      </c>
      <c r="L49" s="20" t="s">
        <v>477</v>
      </c>
      <c r="M49" s="21">
        <v>1</v>
      </c>
      <c r="N49" s="21">
        <v>0.5</v>
      </c>
      <c r="O49" s="21">
        <v>0.5</v>
      </c>
      <c r="P49" s="20" t="s">
        <v>20</v>
      </c>
      <c r="Q49" s="20" t="s">
        <v>20</v>
      </c>
      <c r="R49" s="20" t="s">
        <v>20</v>
      </c>
      <c r="S49" s="17">
        <v>0</v>
      </c>
      <c r="T49" s="20">
        <v>0</v>
      </c>
      <c r="U49" s="20" t="s">
        <v>254</v>
      </c>
      <c r="V49" s="20" t="s">
        <v>328</v>
      </c>
      <c r="W49" s="20" t="s">
        <v>263</v>
      </c>
      <c r="X49" s="20" t="s">
        <v>304</v>
      </c>
      <c r="Y49" s="20" t="s">
        <v>662</v>
      </c>
      <c r="Z49" s="22">
        <v>438724767</v>
      </c>
      <c r="AA49" s="22">
        <v>438724767</v>
      </c>
      <c r="AB49" s="23">
        <v>438648967</v>
      </c>
      <c r="AC49" s="22">
        <v>0</v>
      </c>
      <c r="AD49" s="20" t="s">
        <v>674</v>
      </c>
      <c r="AE49" s="20" t="s">
        <v>714</v>
      </c>
      <c r="AF49" s="20" t="s">
        <v>720</v>
      </c>
      <c r="AG49" s="20" t="s">
        <v>1197</v>
      </c>
    </row>
    <row r="50" spans="1:33" ht="80.5" x14ac:dyDescent="0.25">
      <c r="A50" s="26" t="s">
        <v>1178</v>
      </c>
      <c r="B50" s="20" t="s">
        <v>183</v>
      </c>
      <c r="C50" s="20" t="s">
        <v>777</v>
      </c>
      <c r="D50" s="20" t="s">
        <v>59</v>
      </c>
      <c r="E50" s="19" t="s">
        <v>60</v>
      </c>
      <c r="F50" s="19">
        <v>2022</v>
      </c>
      <c r="G50" s="19" t="s">
        <v>58</v>
      </c>
      <c r="H50" s="20" t="s">
        <v>323</v>
      </c>
      <c r="I50" s="19" t="s">
        <v>478</v>
      </c>
      <c r="J50" s="19" t="s">
        <v>479</v>
      </c>
      <c r="K50" s="20" t="s">
        <v>480</v>
      </c>
      <c r="L50" s="20" t="s">
        <v>481</v>
      </c>
      <c r="M50" s="21">
        <v>1840</v>
      </c>
      <c r="N50" s="21">
        <v>1387</v>
      </c>
      <c r="O50" s="21">
        <v>1387</v>
      </c>
      <c r="P50" s="20" t="s">
        <v>20</v>
      </c>
      <c r="Q50" s="20" t="s">
        <v>20</v>
      </c>
      <c r="R50" s="20" t="s">
        <v>20</v>
      </c>
      <c r="S50" s="17">
        <v>0</v>
      </c>
      <c r="T50" s="20">
        <v>0</v>
      </c>
      <c r="U50" s="20" t="s">
        <v>254</v>
      </c>
      <c r="V50" s="20" t="s">
        <v>328</v>
      </c>
      <c r="W50" s="20" t="s">
        <v>263</v>
      </c>
      <c r="X50" s="20" t="s">
        <v>304</v>
      </c>
      <c r="Y50" s="20" t="s">
        <v>662</v>
      </c>
      <c r="Z50" s="22">
        <v>10693120507</v>
      </c>
      <c r="AA50" s="22">
        <v>10693120507</v>
      </c>
      <c r="AB50" s="23">
        <v>10566618971</v>
      </c>
      <c r="AC50" s="22">
        <v>0</v>
      </c>
      <c r="AD50" s="20" t="s">
        <v>674</v>
      </c>
      <c r="AE50" s="20" t="s">
        <v>714</v>
      </c>
      <c r="AF50" s="20" t="s">
        <v>721</v>
      </c>
      <c r="AG50" s="20" t="s">
        <v>1205</v>
      </c>
    </row>
    <row r="51" spans="1:33" ht="80.5" x14ac:dyDescent="0.25">
      <c r="A51" s="26" t="s">
        <v>1178</v>
      </c>
      <c r="B51" s="20" t="s">
        <v>183</v>
      </c>
      <c r="C51" s="20" t="s">
        <v>777</v>
      </c>
      <c r="D51" s="20" t="s">
        <v>59</v>
      </c>
      <c r="E51" s="19" t="s">
        <v>60</v>
      </c>
      <c r="F51" s="19">
        <v>2022</v>
      </c>
      <c r="G51" s="19" t="s">
        <v>58</v>
      </c>
      <c r="H51" s="20" t="s">
        <v>323</v>
      </c>
      <c r="I51" s="19" t="s">
        <v>478</v>
      </c>
      <c r="J51" s="19" t="s">
        <v>479</v>
      </c>
      <c r="K51" s="20" t="s">
        <v>480</v>
      </c>
      <c r="L51" s="20" t="s">
        <v>482</v>
      </c>
      <c r="M51" s="21">
        <v>2800</v>
      </c>
      <c r="N51" s="21">
        <v>2718</v>
      </c>
      <c r="O51" s="21">
        <v>2718</v>
      </c>
      <c r="P51" s="20" t="s">
        <v>20</v>
      </c>
      <c r="Q51" s="20" t="s">
        <v>20</v>
      </c>
      <c r="R51" s="20" t="s">
        <v>20</v>
      </c>
      <c r="S51" s="17">
        <v>0</v>
      </c>
      <c r="T51" s="20">
        <v>0</v>
      </c>
      <c r="U51" s="20" t="s">
        <v>254</v>
      </c>
      <c r="V51" s="20" t="s">
        <v>328</v>
      </c>
      <c r="W51" s="20" t="s">
        <v>263</v>
      </c>
      <c r="X51" s="20" t="s">
        <v>304</v>
      </c>
      <c r="Y51" s="20" t="s">
        <v>662</v>
      </c>
      <c r="Z51" s="22">
        <v>71276898162</v>
      </c>
      <c r="AA51" s="22">
        <v>71276898162</v>
      </c>
      <c r="AB51" s="23">
        <v>70203430738.75</v>
      </c>
      <c r="AC51" s="22">
        <v>0</v>
      </c>
      <c r="AD51" s="20" t="s">
        <v>674</v>
      </c>
      <c r="AE51" s="20" t="s">
        <v>714</v>
      </c>
      <c r="AF51" s="20" t="s">
        <v>721</v>
      </c>
      <c r="AG51" s="20" t="s">
        <v>1205</v>
      </c>
    </row>
    <row r="52" spans="1:33" ht="80.5" x14ac:dyDescent="0.25">
      <c r="A52" s="26" t="s">
        <v>1178</v>
      </c>
      <c r="B52" s="20" t="s">
        <v>183</v>
      </c>
      <c r="C52" s="20" t="s">
        <v>777</v>
      </c>
      <c r="D52" s="20" t="s">
        <v>59</v>
      </c>
      <c r="E52" s="19" t="s">
        <v>60</v>
      </c>
      <c r="F52" s="19">
        <v>2022</v>
      </c>
      <c r="G52" s="19" t="s">
        <v>58</v>
      </c>
      <c r="H52" s="20" t="s">
        <v>323</v>
      </c>
      <c r="I52" s="19" t="s">
        <v>478</v>
      </c>
      <c r="J52" s="19" t="s">
        <v>479</v>
      </c>
      <c r="K52" s="20" t="s">
        <v>480</v>
      </c>
      <c r="L52" s="20" t="s">
        <v>483</v>
      </c>
      <c r="M52" s="21">
        <v>100</v>
      </c>
      <c r="N52" s="21">
        <v>100</v>
      </c>
      <c r="O52" s="21">
        <v>100</v>
      </c>
      <c r="P52" s="20" t="s">
        <v>20</v>
      </c>
      <c r="Q52" s="20" t="s">
        <v>20</v>
      </c>
      <c r="R52" s="20" t="s">
        <v>20</v>
      </c>
      <c r="S52" s="17">
        <v>0</v>
      </c>
      <c r="T52" s="20">
        <v>0</v>
      </c>
      <c r="U52" s="20" t="s">
        <v>254</v>
      </c>
      <c r="V52" s="20" t="s">
        <v>328</v>
      </c>
      <c r="W52" s="20" t="s">
        <v>263</v>
      </c>
      <c r="X52" s="20" t="s">
        <v>308</v>
      </c>
      <c r="Y52" s="20" t="s">
        <v>662</v>
      </c>
      <c r="Z52" s="22">
        <v>4667619744</v>
      </c>
      <c r="AA52" s="22">
        <v>4667619744</v>
      </c>
      <c r="AB52" s="23">
        <v>4622359602</v>
      </c>
      <c r="AC52" s="22">
        <v>0</v>
      </c>
      <c r="AD52" s="20" t="s">
        <v>674</v>
      </c>
      <c r="AE52" s="20" t="s">
        <v>714</v>
      </c>
      <c r="AF52" s="20" t="s">
        <v>721</v>
      </c>
      <c r="AG52" s="20" t="s">
        <v>1205</v>
      </c>
    </row>
    <row r="53" spans="1:33" ht="46" x14ac:dyDescent="0.25">
      <c r="A53" s="26" t="s">
        <v>1178</v>
      </c>
      <c r="B53" s="20" t="s">
        <v>183</v>
      </c>
      <c r="C53" s="20" t="s">
        <v>777</v>
      </c>
      <c r="D53" s="20" t="s">
        <v>59</v>
      </c>
      <c r="E53" s="19" t="s">
        <v>60</v>
      </c>
      <c r="F53" s="19">
        <v>2022</v>
      </c>
      <c r="G53" s="19" t="s">
        <v>58</v>
      </c>
      <c r="H53" s="20" t="s">
        <v>323</v>
      </c>
      <c r="I53" s="19" t="s">
        <v>484</v>
      </c>
      <c r="J53" s="19" t="s">
        <v>485</v>
      </c>
      <c r="K53" s="20" t="s">
        <v>486</v>
      </c>
      <c r="L53" s="20" t="s">
        <v>487</v>
      </c>
      <c r="M53" s="21">
        <v>10000</v>
      </c>
      <c r="N53" s="21">
        <v>5457</v>
      </c>
      <c r="O53" s="21">
        <v>5457</v>
      </c>
      <c r="P53" s="20" t="s">
        <v>20</v>
      </c>
      <c r="Q53" s="20" t="s">
        <v>20</v>
      </c>
      <c r="R53" s="20" t="s">
        <v>20</v>
      </c>
      <c r="S53" s="17">
        <v>0</v>
      </c>
      <c r="T53" s="20">
        <v>0</v>
      </c>
      <c r="U53" s="20" t="s">
        <v>254</v>
      </c>
      <c r="V53" s="20" t="s">
        <v>350</v>
      </c>
      <c r="W53" s="20" t="s">
        <v>266</v>
      </c>
      <c r="X53" s="20" t="s">
        <v>319</v>
      </c>
      <c r="Y53" s="20" t="s">
        <v>673</v>
      </c>
      <c r="Z53" s="22">
        <v>4470096978</v>
      </c>
      <c r="AA53" s="22">
        <v>4470096978</v>
      </c>
      <c r="AB53" s="23">
        <v>2346221107</v>
      </c>
      <c r="AC53" s="22">
        <v>0</v>
      </c>
      <c r="AD53" s="20" t="s">
        <v>674</v>
      </c>
      <c r="AE53" s="20" t="s">
        <v>714</v>
      </c>
      <c r="AF53" s="20" t="s">
        <v>722</v>
      </c>
      <c r="AG53" s="20" t="s">
        <v>1199</v>
      </c>
    </row>
    <row r="54" spans="1:33" ht="80.5" x14ac:dyDescent="0.25">
      <c r="A54" s="26" t="s">
        <v>1178</v>
      </c>
      <c r="B54" s="20" t="s">
        <v>183</v>
      </c>
      <c r="C54" s="20" t="s">
        <v>777</v>
      </c>
      <c r="D54" s="20" t="s">
        <v>59</v>
      </c>
      <c r="E54" s="19" t="s">
        <v>60</v>
      </c>
      <c r="F54" s="19">
        <v>2022</v>
      </c>
      <c r="G54" s="19" t="s">
        <v>58</v>
      </c>
      <c r="H54" s="20" t="s">
        <v>323</v>
      </c>
      <c r="I54" s="19" t="s">
        <v>484</v>
      </c>
      <c r="J54" s="19" t="s">
        <v>485</v>
      </c>
      <c r="K54" s="20" t="s">
        <v>486</v>
      </c>
      <c r="L54" s="20" t="s">
        <v>488</v>
      </c>
      <c r="M54" s="21">
        <v>4275</v>
      </c>
      <c r="N54" s="21">
        <v>4088</v>
      </c>
      <c r="O54" s="21">
        <v>4088</v>
      </c>
      <c r="P54" s="20" t="s">
        <v>20</v>
      </c>
      <c r="Q54" s="20" t="s">
        <v>20</v>
      </c>
      <c r="R54" s="20" t="s">
        <v>20</v>
      </c>
      <c r="S54" s="17">
        <v>0</v>
      </c>
      <c r="T54" s="20">
        <v>0</v>
      </c>
      <c r="U54" s="20" t="s">
        <v>254</v>
      </c>
      <c r="V54" s="20" t="s">
        <v>350</v>
      </c>
      <c r="W54" s="20" t="s">
        <v>263</v>
      </c>
      <c r="X54" s="20" t="s">
        <v>303</v>
      </c>
      <c r="Y54" s="20" t="s">
        <v>673</v>
      </c>
      <c r="Z54" s="22">
        <v>65467062610</v>
      </c>
      <c r="AA54" s="22">
        <v>65467062610</v>
      </c>
      <c r="AB54" s="23">
        <v>65284073996</v>
      </c>
      <c r="AC54" s="22">
        <v>0</v>
      </c>
      <c r="AD54" s="20" t="s">
        <v>674</v>
      </c>
      <c r="AE54" s="20" t="s">
        <v>714</v>
      </c>
      <c r="AF54" s="20" t="s">
        <v>723</v>
      </c>
      <c r="AG54" s="20" t="s">
        <v>1199</v>
      </c>
    </row>
    <row r="55" spans="1:33" ht="46" x14ac:dyDescent="0.25">
      <c r="A55" s="26" t="s">
        <v>1178</v>
      </c>
      <c r="B55" s="20" t="s">
        <v>183</v>
      </c>
      <c r="C55" s="20" t="s">
        <v>777</v>
      </c>
      <c r="D55" s="20" t="s">
        <v>59</v>
      </c>
      <c r="E55" s="19" t="s">
        <v>60</v>
      </c>
      <c r="F55" s="19">
        <v>2022</v>
      </c>
      <c r="G55" s="19" t="s">
        <v>58</v>
      </c>
      <c r="H55" s="20" t="s">
        <v>323</v>
      </c>
      <c r="I55" s="19" t="s">
        <v>484</v>
      </c>
      <c r="J55" s="19" t="s">
        <v>485</v>
      </c>
      <c r="K55" s="20" t="s">
        <v>486</v>
      </c>
      <c r="L55" s="20" t="s">
        <v>489</v>
      </c>
      <c r="M55" s="21">
        <v>2561</v>
      </c>
      <c r="N55" s="21">
        <v>692</v>
      </c>
      <c r="O55" s="21">
        <v>692</v>
      </c>
      <c r="P55" s="20" t="s">
        <v>20</v>
      </c>
      <c r="Q55" s="20" t="s">
        <v>20</v>
      </c>
      <c r="R55" s="20" t="s">
        <v>20</v>
      </c>
      <c r="S55" s="17">
        <v>0</v>
      </c>
      <c r="T55" s="20">
        <v>0</v>
      </c>
      <c r="U55" s="20" t="s">
        <v>254</v>
      </c>
      <c r="V55" s="20" t="s">
        <v>350</v>
      </c>
      <c r="W55" s="20" t="s">
        <v>264</v>
      </c>
      <c r="X55" s="20" t="s">
        <v>309</v>
      </c>
      <c r="Y55" s="20" t="s">
        <v>673</v>
      </c>
      <c r="Z55" s="22">
        <v>199218000</v>
      </c>
      <c r="AA55" s="22">
        <v>199218000</v>
      </c>
      <c r="AB55" s="23">
        <v>199218000</v>
      </c>
      <c r="AC55" s="22">
        <v>0</v>
      </c>
      <c r="AD55" s="20" t="s">
        <v>674</v>
      </c>
      <c r="AE55" s="20" t="s">
        <v>714</v>
      </c>
      <c r="AF55" s="20" t="s">
        <v>724</v>
      </c>
      <c r="AG55" s="20" t="s">
        <v>1199</v>
      </c>
    </row>
    <row r="56" spans="1:33" ht="57.5" x14ac:dyDescent="0.25">
      <c r="A56" s="26" t="s">
        <v>1178</v>
      </c>
      <c r="B56" s="20" t="s">
        <v>183</v>
      </c>
      <c r="C56" s="20" t="s">
        <v>777</v>
      </c>
      <c r="D56" s="20" t="s">
        <v>59</v>
      </c>
      <c r="E56" s="19" t="s">
        <v>60</v>
      </c>
      <c r="F56" s="19">
        <v>2022</v>
      </c>
      <c r="G56" s="19" t="s">
        <v>58</v>
      </c>
      <c r="H56" s="20" t="s">
        <v>323</v>
      </c>
      <c r="I56" s="19" t="s">
        <v>484</v>
      </c>
      <c r="J56" s="19" t="s">
        <v>485</v>
      </c>
      <c r="K56" s="20" t="s">
        <v>486</v>
      </c>
      <c r="L56" s="20" t="s">
        <v>490</v>
      </c>
      <c r="M56" s="21">
        <v>1</v>
      </c>
      <c r="N56" s="21">
        <v>0.47</v>
      </c>
      <c r="O56" s="21">
        <v>0.47</v>
      </c>
      <c r="P56" s="20" t="s">
        <v>20</v>
      </c>
      <c r="Q56" s="20" t="s">
        <v>20</v>
      </c>
      <c r="R56" s="20" t="s">
        <v>20</v>
      </c>
      <c r="S56" s="17">
        <v>0</v>
      </c>
      <c r="T56" s="20">
        <v>0</v>
      </c>
      <c r="U56" s="20" t="s">
        <v>254</v>
      </c>
      <c r="V56" s="20" t="s">
        <v>350</v>
      </c>
      <c r="W56" s="20" t="s">
        <v>263</v>
      </c>
      <c r="X56" s="20" t="s">
        <v>303</v>
      </c>
      <c r="Y56" s="20" t="s">
        <v>673</v>
      </c>
      <c r="Z56" s="22">
        <v>265637200</v>
      </c>
      <c r="AA56" s="22">
        <v>265637200</v>
      </c>
      <c r="AB56" s="23">
        <v>265637200</v>
      </c>
      <c r="AC56" s="22">
        <v>0</v>
      </c>
      <c r="AD56" s="20" t="s">
        <v>674</v>
      </c>
      <c r="AE56" s="20" t="s">
        <v>714</v>
      </c>
      <c r="AF56" s="20" t="s">
        <v>724</v>
      </c>
      <c r="AG56" s="20" t="s">
        <v>1199</v>
      </c>
    </row>
    <row r="57" spans="1:33" ht="34.5" x14ac:dyDescent="0.25">
      <c r="A57" s="26" t="s">
        <v>1178</v>
      </c>
      <c r="B57" s="20" t="s">
        <v>183</v>
      </c>
      <c r="C57" s="20" t="s">
        <v>777</v>
      </c>
      <c r="D57" s="20" t="s">
        <v>59</v>
      </c>
      <c r="E57" s="19" t="s">
        <v>60</v>
      </c>
      <c r="F57" s="19">
        <v>2022</v>
      </c>
      <c r="G57" s="19" t="s">
        <v>58</v>
      </c>
      <c r="H57" s="20" t="s">
        <v>323</v>
      </c>
      <c r="I57" s="19" t="s">
        <v>484</v>
      </c>
      <c r="J57" s="19" t="s">
        <v>485</v>
      </c>
      <c r="K57" s="20" t="s">
        <v>486</v>
      </c>
      <c r="L57" s="20" t="s">
        <v>491</v>
      </c>
      <c r="M57" s="21">
        <v>3200</v>
      </c>
      <c r="N57" s="21">
        <v>785</v>
      </c>
      <c r="O57" s="21">
        <v>785</v>
      </c>
      <c r="P57" s="20" t="s">
        <v>20</v>
      </c>
      <c r="Q57" s="20" t="s">
        <v>20</v>
      </c>
      <c r="R57" s="20" t="s">
        <v>20</v>
      </c>
      <c r="S57" s="17">
        <v>0</v>
      </c>
      <c r="T57" s="20">
        <v>0</v>
      </c>
      <c r="U57" s="20" t="s">
        <v>254</v>
      </c>
      <c r="V57" s="20" t="s">
        <v>350</v>
      </c>
      <c r="W57" s="20" t="s">
        <v>264</v>
      </c>
      <c r="X57" s="20" t="s">
        <v>309</v>
      </c>
      <c r="Y57" s="20" t="s">
        <v>673</v>
      </c>
      <c r="Z57" s="22">
        <v>338910461</v>
      </c>
      <c r="AA57" s="22">
        <v>338910461</v>
      </c>
      <c r="AB57" s="23">
        <v>338910424</v>
      </c>
      <c r="AC57" s="22">
        <v>0</v>
      </c>
      <c r="AD57" s="20" t="s">
        <v>674</v>
      </c>
      <c r="AE57" s="20" t="s">
        <v>714</v>
      </c>
      <c r="AF57" s="20" t="s">
        <v>724</v>
      </c>
      <c r="AG57" s="20" t="s">
        <v>1199</v>
      </c>
    </row>
    <row r="58" spans="1:33" ht="57.5" x14ac:dyDescent="0.25">
      <c r="A58" s="26" t="s">
        <v>1178</v>
      </c>
      <c r="B58" s="20" t="s">
        <v>183</v>
      </c>
      <c r="C58" s="20" t="s">
        <v>777</v>
      </c>
      <c r="D58" s="20" t="s">
        <v>59</v>
      </c>
      <c r="E58" s="19" t="s">
        <v>60</v>
      </c>
      <c r="F58" s="19">
        <v>2022</v>
      </c>
      <c r="G58" s="19" t="s">
        <v>58</v>
      </c>
      <c r="H58" s="20" t="s">
        <v>323</v>
      </c>
      <c r="I58" s="19" t="s">
        <v>492</v>
      </c>
      <c r="J58" s="19" t="s">
        <v>493</v>
      </c>
      <c r="K58" s="20" t="s">
        <v>494</v>
      </c>
      <c r="L58" s="20" t="s">
        <v>495</v>
      </c>
      <c r="M58" s="21">
        <v>70000</v>
      </c>
      <c r="N58" s="21">
        <v>19255</v>
      </c>
      <c r="O58" s="21">
        <v>19259</v>
      </c>
      <c r="P58" s="20" t="s">
        <v>20</v>
      </c>
      <c r="Q58" s="20" t="s">
        <v>20</v>
      </c>
      <c r="R58" s="20" t="s">
        <v>20</v>
      </c>
      <c r="S58" s="17">
        <v>0</v>
      </c>
      <c r="T58" s="20">
        <v>0</v>
      </c>
      <c r="U58" s="20" t="s">
        <v>254</v>
      </c>
      <c r="V58" s="20" t="s">
        <v>328</v>
      </c>
      <c r="W58" s="20" t="s">
        <v>263</v>
      </c>
      <c r="X58" s="20" t="s">
        <v>304</v>
      </c>
      <c r="Y58" s="20" t="s">
        <v>662</v>
      </c>
      <c r="Z58" s="22">
        <v>113236359</v>
      </c>
      <c r="AA58" s="22">
        <v>113236359</v>
      </c>
      <c r="AB58" s="23">
        <v>99789800</v>
      </c>
      <c r="AC58" s="22">
        <v>0</v>
      </c>
      <c r="AD58" s="20" t="s">
        <v>674</v>
      </c>
      <c r="AE58" s="20" t="s">
        <v>725</v>
      </c>
      <c r="AF58" s="20" t="s">
        <v>726</v>
      </c>
      <c r="AG58" s="20" t="s">
        <v>1202</v>
      </c>
    </row>
    <row r="59" spans="1:33" ht="57.5" x14ac:dyDescent="0.25">
      <c r="A59" s="26" t="s">
        <v>1178</v>
      </c>
      <c r="B59" s="20" t="s">
        <v>183</v>
      </c>
      <c r="C59" s="20" t="s">
        <v>777</v>
      </c>
      <c r="D59" s="20" t="s">
        <v>59</v>
      </c>
      <c r="E59" s="19" t="s">
        <v>60</v>
      </c>
      <c r="F59" s="19">
        <v>2022</v>
      </c>
      <c r="G59" s="19" t="s">
        <v>58</v>
      </c>
      <c r="H59" s="20" t="s">
        <v>323</v>
      </c>
      <c r="I59" s="19" t="s">
        <v>492</v>
      </c>
      <c r="J59" s="19" t="s">
        <v>493</v>
      </c>
      <c r="K59" s="20" t="s">
        <v>494</v>
      </c>
      <c r="L59" s="20" t="s">
        <v>496</v>
      </c>
      <c r="M59" s="21">
        <v>10000</v>
      </c>
      <c r="N59" s="21">
        <v>3000</v>
      </c>
      <c r="O59" s="21">
        <v>2983</v>
      </c>
      <c r="P59" s="20" t="s">
        <v>20</v>
      </c>
      <c r="Q59" s="20" t="s">
        <v>20</v>
      </c>
      <c r="R59" s="20" t="s">
        <v>20</v>
      </c>
      <c r="S59" s="17">
        <v>0</v>
      </c>
      <c r="T59" s="20">
        <v>0</v>
      </c>
      <c r="U59" s="20" t="s">
        <v>254</v>
      </c>
      <c r="V59" s="20" t="s">
        <v>328</v>
      </c>
      <c r="W59" s="20" t="s">
        <v>263</v>
      </c>
      <c r="X59" s="20" t="s">
        <v>304</v>
      </c>
      <c r="Y59" s="20" t="s">
        <v>662</v>
      </c>
      <c r="Z59" s="22">
        <v>567789141</v>
      </c>
      <c r="AA59" s="22">
        <v>567789141</v>
      </c>
      <c r="AB59" s="23">
        <v>556944641</v>
      </c>
      <c r="AC59" s="22">
        <v>0</v>
      </c>
      <c r="AD59" s="20" t="s">
        <v>674</v>
      </c>
      <c r="AE59" s="20" t="s">
        <v>725</v>
      </c>
      <c r="AF59" s="20" t="s">
        <v>726</v>
      </c>
      <c r="AG59" s="20" t="s">
        <v>1202</v>
      </c>
    </row>
    <row r="60" spans="1:33" ht="57.5" x14ac:dyDescent="0.25">
      <c r="A60" s="26" t="s">
        <v>1178</v>
      </c>
      <c r="B60" s="20" t="s">
        <v>183</v>
      </c>
      <c r="C60" s="20" t="s">
        <v>777</v>
      </c>
      <c r="D60" s="20" t="s">
        <v>59</v>
      </c>
      <c r="E60" s="19" t="s">
        <v>60</v>
      </c>
      <c r="F60" s="19">
        <v>2022</v>
      </c>
      <c r="G60" s="19" t="s">
        <v>58</v>
      </c>
      <c r="H60" s="20" t="s">
        <v>323</v>
      </c>
      <c r="I60" s="19" t="s">
        <v>497</v>
      </c>
      <c r="J60" s="19" t="s">
        <v>498</v>
      </c>
      <c r="K60" s="20" t="s">
        <v>499</v>
      </c>
      <c r="L60" s="20" t="s">
        <v>500</v>
      </c>
      <c r="M60" s="21">
        <v>1</v>
      </c>
      <c r="N60" s="21">
        <v>0.25</v>
      </c>
      <c r="O60" s="21">
        <v>0.25</v>
      </c>
      <c r="P60" s="20" t="s">
        <v>20</v>
      </c>
      <c r="Q60" s="20" t="s">
        <v>20</v>
      </c>
      <c r="R60" s="20" t="s">
        <v>20</v>
      </c>
      <c r="S60" s="17">
        <v>0</v>
      </c>
      <c r="T60" s="20">
        <v>0</v>
      </c>
      <c r="U60" s="20" t="s">
        <v>254</v>
      </c>
      <c r="V60" s="20" t="s">
        <v>328</v>
      </c>
      <c r="W60" s="20" t="s">
        <v>263</v>
      </c>
      <c r="X60" s="20" t="s">
        <v>304</v>
      </c>
      <c r="Y60" s="20" t="s">
        <v>662</v>
      </c>
      <c r="Z60" s="22">
        <v>909689500</v>
      </c>
      <c r="AA60" s="22">
        <v>909689500</v>
      </c>
      <c r="AB60" s="23">
        <v>892530500</v>
      </c>
      <c r="AC60" s="22">
        <v>0</v>
      </c>
      <c r="AD60" s="20" t="s">
        <v>674</v>
      </c>
      <c r="AE60" s="20" t="s">
        <v>727</v>
      </c>
      <c r="AF60" s="20" t="s">
        <v>728</v>
      </c>
      <c r="AG60" s="20" t="s">
        <v>1205</v>
      </c>
    </row>
    <row r="61" spans="1:33" ht="34.5" x14ac:dyDescent="0.25">
      <c r="A61" s="26" t="s">
        <v>1178</v>
      </c>
      <c r="B61" s="20" t="s">
        <v>183</v>
      </c>
      <c r="C61" s="20" t="s">
        <v>777</v>
      </c>
      <c r="D61" s="20" t="s">
        <v>59</v>
      </c>
      <c r="E61" s="19" t="s">
        <v>60</v>
      </c>
      <c r="F61" s="19">
        <v>2022</v>
      </c>
      <c r="G61" s="19" t="s">
        <v>58</v>
      </c>
      <c r="H61" s="20" t="s">
        <v>323</v>
      </c>
      <c r="I61" s="19" t="s">
        <v>497</v>
      </c>
      <c r="J61" s="19" t="s">
        <v>498</v>
      </c>
      <c r="K61" s="20" t="s">
        <v>499</v>
      </c>
      <c r="L61" s="20" t="s">
        <v>501</v>
      </c>
      <c r="M61" s="21">
        <v>19720</v>
      </c>
      <c r="N61" s="21">
        <v>15918</v>
      </c>
      <c r="O61" s="21">
        <v>15918</v>
      </c>
      <c r="P61" s="20" t="s">
        <v>20</v>
      </c>
      <c r="Q61" s="20" t="s">
        <v>20</v>
      </c>
      <c r="R61" s="20" t="s">
        <v>20</v>
      </c>
      <c r="S61" s="17">
        <v>0</v>
      </c>
      <c r="T61" s="20">
        <v>0</v>
      </c>
      <c r="U61" s="20" t="s">
        <v>254</v>
      </c>
      <c r="V61" s="20" t="s">
        <v>328</v>
      </c>
      <c r="W61" s="20" t="s">
        <v>263</v>
      </c>
      <c r="X61" s="20" t="s">
        <v>304</v>
      </c>
      <c r="Y61" s="20" t="s">
        <v>662</v>
      </c>
      <c r="Z61" s="22">
        <v>8700508500</v>
      </c>
      <c r="AA61" s="22">
        <v>8700508500</v>
      </c>
      <c r="AB61" s="23">
        <v>8700061839</v>
      </c>
      <c r="AC61" s="22">
        <v>0</v>
      </c>
      <c r="AD61" s="20" t="s">
        <v>674</v>
      </c>
      <c r="AE61" s="20" t="s">
        <v>727</v>
      </c>
      <c r="AF61" s="20" t="s">
        <v>729</v>
      </c>
      <c r="AG61" s="20" t="s">
        <v>1205</v>
      </c>
    </row>
    <row r="62" spans="1:33" ht="57.5" x14ac:dyDescent="0.25">
      <c r="A62" s="26" t="s">
        <v>1178</v>
      </c>
      <c r="B62" s="20" t="s">
        <v>183</v>
      </c>
      <c r="C62" s="20" t="s">
        <v>777</v>
      </c>
      <c r="D62" s="20" t="s">
        <v>59</v>
      </c>
      <c r="E62" s="19" t="s">
        <v>60</v>
      </c>
      <c r="F62" s="19">
        <v>2022</v>
      </c>
      <c r="G62" s="19" t="s">
        <v>58</v>
      </c>
      <c r="H62" s="20" t="s">
        <v>323</v>
      </c>
      <c r="I62" s="19" t="s">
        <v>497</v>
      </c>
      <c r="J62" s="19" t="s">
        <v>498</v>
      </c>
      <c r="K62" s="20" t="s">
        <v>499</v>
      </c>
      <c r="L62" s="20" t="s">
        <v>502</v>
      </c>
      <c r="M62" s="21">
        <v>100</v>
      </c>
      <c r="N62" s="21">
        <v>30.9</v>
      </c>
      <c r="O62" s="21">
        <v>30.9</v>
      </c>
      <c r="P62" s="20" t="s">
        <v>20</v>
      </c>
      <c r="Q62" s="20" t="s">
        <v>20</v>
      </c>
      <c r="R62" s="20" t="s">
        <v>20</v>
      </c>
      <c r="S62" s="17">
        <v>0</v>
      </c>
      <c r="T62" s="20">
        <v>0</v>
      </c>
      <c r="U62" s="20" t="s">
        <v>254</v>
      </c>
      <c r="V62" s="20" t="s">
        <v>328</v>
      </c>
      <c r="W62" s="20" t="s">
        <v>263</v>
      </c>
      <c r="X62" s="20" t="s">
        <v>304</v>
      </c>
      <c r="Y62" s="20" t="s">
        <v>662</v>
      </c>
      <c r="Z62" s="22">
        <v>4047280660</v>
      </c>
      <c r="AA62" s="22">
        <v>4047280660</v>
      </c>
      <c r="AB62" s="23">
        <v>4001042650</v>
      </c>
      <c r="AC62" s="22">
        <v>0</v>
      </c>
      <c r="AD62" s="20" t="s">
        <v>674</v>
      </c>
      <c r="AE62" s="20" t="s">
        <v>727</v>
      </c>
      <c r="AF62" s="20" t="s">
        <v>728</v>
      </c>
      <c r="AG62" s="20" t="s">
        <v>1205</v>
      </c>
    </row>
    <row r="63" spans="1:33" ht="57.5" x14ac:dyDescent="0.25">
      <c r="A63" s="26" t="s">
        <v>1178</v>
      </c>
      <c r="B63" s="20" t="s">
        <v>183</v>
      </c>
      <c r="C63" s="20" t="s">
        <v>777</v>
      </c>
      <c r="D63" s="20" t="s">
        <v>59</v>
      </c>
      <c r="E63" s="19" t="s">
        <v>60</v>
      </c>
      <c r="F63" s="19">
        <v>2022</v>
      </c>
      <c r="G63" s="19" t="s">
        <v>58</v>
      </c>
      <c r="H63" s="20" t="s">
        <v>323</v>
      </c>
      <c r="I63" s="19" t="s">
        <v>503</v>
      </c>
      <c r="J63" s="19" t="s">
        <v>504</v>
      </c>
      <c r="K63" s="20" t="s">
        <v>505</v>
      </c>
      <c r="L63" s="20" t="s">
        <v>506</v>
      </c>
      <c r="M63" s="21">
        <v>100</v>
      </c>
      <c r="N63" s="21">
        <v>85</v>
      </c>
      <c r="O63" s="21">
        <v>85.7</v>
      </c>
      <c r="P63" s="20" t="s">
        <v>20</v>
      </c>
      <c r="Q63" s="20" t="s">
        <v>20</v>
      </c>
      <c r="R63" s="20" t="s">
        <v>20</v>
      </c>
      <c r="S63" s="17">
        <v>0</v>
      </c>
      <c r="T63" s="20">
        <v>0</v>
      </c>
      <c r="U63" s="20" t="s">
        <v>254</v>
      </c>
      <c r="V63" s="20" t="s">
        <v>328</v>
      </c>
      <c r="W63" s="20" t="s">
        <v>263</v>
      </c>
      <c r="X63" s="20" t="s">
        <v>308</v>
      </c>
      <c r="Y63" s="20" t="s">
        <v>662</v>
      </c>
      <c r="Z63" s="22">
        <v>16507141966</v>
      </c>
      <c r="AA63" s="22">
        <v>16507141966</v>
      </c>
      <c r="AB63" s="23">
        <v>16222388579</v>
      </c>
      <c r="AC63" s="22">
        <v>0</v>
      </c>
      <c r="AD63" s="20" t="s">
        <v>730</v>
      </c>
      <c r="AE63" s="20" t="s">
        <v>731</v>
      </c>
      <c r="AF63" s="20" t="s">
        <v>732</v>
      </c>
      <c r="AG63" s="20" t="s">
        <v>1197</v>
      </c>
    </row>
    <row r="64" spans="1:33" ht="46" x14ac:dyDescent="0.25">
      <c r="A64" s="26" t="s">
        <v>1178</v>
      </c>
      <c r="B64" s="20" t="s">
        <v>183</v>
      </c>
      <c r="C64" s="20" t="s">
        <v>777</v>
      </c>
      <c r="D64" s="20" t="s">
        <v>59</v>
      </c>
      <c r="E64" s="19" t="s">
        <v>60</v>
      </c>
      <c r="F64" s="19">
        <v>2022</v>
      </c>
      <c r="G64" s="19" t="s">
        <v>58</v>
      </c>
      <c r="H64" s="20" t="s">
        <v>323</v>
      </c>
      <c r="I64" s="19" t="s">
        <v>507</v>
      </c>
      <c r="J64" s="19" t="s">
        <v>508</v>
      </c>
      <c r="K64" s="20" t="s">
        <v>509</v>
      </c>
      <c r="L64" s="20" t="s">
        <v>510</v>
      </c>
      <c r="M64" s="21">
        <v>100</v>
      </c>
      <c r="N64" s="21">
        <v>100</v>
      </c>
      <c r="O64" s="21">
        <v>100</v>
      </c>
      <c r="P64" s="20" t="s">
        <v>20</v>
      </c>
      <c r="Q64" s="20" t="s">
        <v>20</v>
      </c>
      <c r="R64" s="20" t="s">
        <v>20</v>
      </c>
      <c r="S64" s="17">
        <v>0</v>
      </c>
      <c r="T64" s="20">
        <v>0</v>
      </c>
      <c r="U64" s="20" t="s">
        <v>254</v>
      </c>
      <c r="V64" s="20" t="s">
        <v>328</v>
      </c>
      <c r="W64" s="20" t="s">
        <v>265</v>
      </c>
      <c r="X64" s="20" t="s">
        <v>314</v>
      </c>
      <c r="Y64" s="20" t="s">
        <v>662</v>
      </c>
      <c r="Z64" s="22">
        <v>143616730444</v>
      </c>
      <c r="AA64" s="22">
        <v>143616730444</v>
      </c>
      <c r="AB64" s="23">
        <v>143550551959</v>
      </c>
      <c r="AC64" s="22">
        <v>0</v>
      </c>
      <c r="AD64" s="20" t="s">
        <v>663</v>
      </c>
      <c r="AE64" s="20" t="s">
        <v>669</v>
      </c>
      <c r="AF64" s="20" t="s">
        <v>733</v>
      </c>
      <c r="AG64" s="20" t="s">
        <v>1197</v>
      </c>
    </row>
    <row r="65" spans="1:33" ht="46" x14ac:dyDescent="0.25">
      <c r="A65" s="26" t="s">
        <v>1178</v>
      </c>
      <c r="B65" s="20" t="s">
        <v>183</v>
      </c>
      <c r="C65" s="20" t="s">
        <v>777</v>
      </c>
      <c r="D65" s="20" t="s">
        <v>59</v>
      </c>
      <c r="E65" s="19" t="s">
        <v>60</v>
      </c>
      <c r="F65" s="19">
        <v>2022</v>
      </c>
      <c r="G65" s="19" t="s">
        <v>58</v>
      </c>
      <c r="H65" s="20" t="s">
        <v>323</v>
      </c>
      <c r="I65" s="19" t="s">
        <v>511</v>
      </c>
      <c r="J65" s="19" t="s">
        <v>512</v>
      </c>
      <c r="K65" s="20" t="s">
        <v>513</v>
      </c>
      <c r="L65" s="20" t="s">
        <v>514</v>
      </c>
      <c r="M65" s="21">
        <v>280000</v>
      </c>
      <c r="N65" s="21">
        <v>80586</v>
      </c>
      <c r="O65" s="21">
        <v>80586</v>
      </c>
      <c r="P65" s="20" t="s">
        <v>20</v>
      </c>
      <c r="Q65" s="20" t="s">
        <v>20</v>
      </c>
      <c r="R65" s="20" t="s">
        <v>20</v>
      </c>
      <c r="S65" s="17">
        <v>0</v>
      </c>
      <c r="T65" s="20">
        <v>0</v>
      </c>
      <c r="U65" s="20" t="s">
        <v>254</v>
      </c>
      <c r="V65" s="20" t="s">
        <v>328</v>
      </c>
      <c r="W65" s="20" t="s">
        <v>266</v>
      </c>
      <c r="X65" s="20" t="s">
        <v>320</v>
      </c>
      <c r="Y65" s="20" t="s">
        <v>662</v>
      </c>
      <c r="Z65" s="22">
        <v>2785866077</v>
      </c>
      <c r="AA65" s="22">
        <v>2785866077</v>
      </c>
      <c r="AB65" s="23">
        <v>2380050999</v>
      </c>
      <c r="AC65" s="22">
        <v>0</v>
      </c>
      <c r="AD65" s="20" t="s">
        <v>663</v>
      </c>
      <c r="AE65" s="20" t="s">
        <v>734</v>
      </c>
      <c r="AF65" s="20" t="s">
        <v>735</v>
      </c>
      <c r="AG65" s="20" t="s">
        <v>1207</v>
      </c>
    </row>
    <row r="66" spans="1:33" ht="34.5" x14ac:dyDescent="0.25">
      <c r="A66" s="26" t="s">
        <v>1178</v>
      </c>
      <c r="B66" s="20" t="s">
        <v>173</v>
      </c>
      <c r="C66" s="20" t="s">
        <v>777</v>
      </c>
      <c r="D66" s="20" t="s">
        <v>62</v>
      </c>
      <c r="E66" s="19" t="s">
        <v>63</v>
      </c>
      <c r="F66" s="19">
        <v>2022</v>
      </c>
      <c r="G66" s="19" t="s">
        <v>61</v>
      </c>
      <c r="H66" s="20" t="s">
        <v>323</v>
      </c>
      <c r="I66" s="19" t="s">
        <v>515</v>
      </c>
      <c r="J66" s="19" t="s">
        <v>516</v>
      </c>
      <c r="K66" s="20" t="s">
        <v>517</v>
      </c>
      <c r="L66" s="20" t="s">
        <v>518</v>
      </c>
      <c r="M66" s="21">
        <v>1</v>
      </c>
      <c r="N66" s="21">
        <v>0.65</v>
      </c>
      <c r="O66" s="21">
        <v>0.65</v>
      </c>
      <c r="P66" s="20" t="s">
        <v>20</v>
      </c>
      <c r="Q66" s="20" t="s">
        <v>20</v>
      </c>
      <c r="R66" s="20" t="s">
        <v>20</v>
      </c>
      <c r="S66" s="17">
        <v>0</v>
      </c>
      <c r="T66" s="20">
        <v>0</v>
      </c>
      <c r="U66" s="20" t="s">
        <v>254</v>
      </c>
      <c r="V66" s="20" t="s">
        <v>328</v>
      </c>
      <c r="W66" s="20" t="s">
        <v>264</v>
      </c>
      <c r="X66" s="20" t="s">
        <v>310</v>
      </c>
      <c r="Y66" s="20" t="s">
        <v>662</v>
      </c>
      <c r="Z66" s="22">
        <v>156933333</v>
      </c>
      <c r="AA66" s="22">
        <v>156933333</v>
      </c>
      <c r="AB66" s="23">
        <v>156933333</v>
      </c>
      <c r="AC66" s="22">
        <v>0</v>
      </c>
      <c r="AD66" s="20" t="s">
        <v>663</v>
      </c>
      <c r="AE66" s="20" t="s">
        <v>669</v>
      </c>
      <c r="AF66" s="20" t="s">
        <v>736</v>
      </c>
      <c r="AG66" s="20" t="s">
        <v>1203</v>
      </c>
    </row>
    <row r="67" spans="1:33" ht="23" x14ac:dyDescent="0.25">
      <c r="A67" s="26" t="s">
        <v>1178</v>
      </c>
      <c r="B67" s="20" t="s">
        <v>184</v>
      </c>
      <c r="C67" s="20" t="s">
        <v>777</v>
      </c>
      <c r="D67" s="20" t="s">
        <v>65</v>
      </c>
      <c r="E67" s="19" t="s">
        <v>66</v>
      </c>
      <c r="F67" s="19">
        <v>2022</v>
      </c>
      <c r="G67" s="19" t="s">
        <v>64</v>
      </c>
      <c r="H67" s="20" t="s">
        <v>323</v>
      </c>
      <c r="I67" s="19" t="s">
        <v>519</v>
      </c>
      <c r="J67" s="19" t="s">
        <v>520</v>
      </c>
      <c r="K67" s="20" t="s">
        <v>521</v>
      </c>
      <c r="L67" s="20" t="s">
        <v>522</v>
      </c>
      <c r="M67" s="21">
        <v>100</v>
      </c>
      <c r="N67" s="21">
        <v>40.4</v>
      </c>
      <c r="O67" s="21">
        <v>1.66</v>
      </c>
      <c r="P67" s="20" t="s">
        <v>20</v>
      </c>
      <c r="Q67" s="20" t="s">
        <v>20</v>
      </c>
      <c r="R67" s="20" t="s">
        <v>20</v>
      </c>
      <c r="S67" s="17">
        <v>0</v>
      </c>
      <c r="T67" s="20">
        <v>0</v>
      </c>
      <c r="U67" s="20" t="s">
        <v>254</v>
      </c>
      <c r="V67" s="20" t="s">
        <v>328</v>
      </c>
      <c r="W67" s="20" t="s">
        <v>265</v>
      </c>
      <c r="X67" s="20" t="s">
        <v>314</v>
      </c>
      <c r="Y67" s="20" t="s">
        <v>662</v>
      </c>
      <c r="Z67" s="22">
        <v>1553398000</v>
      </c>
      <c r="AA67" s="22">
        <v>1553398000</v>
      </c>
      <c r="AB67" s="23">
        <v>1553398000</v>
      </c>
      <c r="AC67" s="22">
        <v>0</v>
      </c>
      <c r="AD67" s="20" t="s">
        <v>663</v>
      </c>
      <c r="AE67" s="20" t="s">
        <v>669</v>
      </c>
      <c r="AF67" s="20" t="s">
        <v>737</v>
      </c>
      <c r="AG67" s="20" t="s">
        <v>1198</v>
      </c>
    </row>
    <row r="68" spans="1:33" ht="34.5" x14ac:dyDescent="0.25">
      <c r="A68" s="26" t="s">
        <v>1178</v>
      </c>
      <c r="B68" s="20" t="s">
        <v>185</v>
      </c>
      <c r="C68" s="20" t="s">
        <v>777</v>
      </c>
      <c r="D68" s="20" t="s">
        <v>77</v>
      </c>
      <c r="E68" s="19" t="s">
        <v>78</v>
      </c>
      <c r="F68" s="19">
        <v>2022</v>
      </c>
      <c r="G68" s="19" t="s">
        <v>76</v>
      </c>
      <c r="H68" s="20" t="s">
        <v>323</v>
      </c>
      <c r="I68" s="19" t="s">
        <v>523</v>
      </c>
      <c r="J68" s="19" t="s">
        <v>524</v>
      </c>
      <c r="K68" s="20" t="s">
        <v>525</v>
      </c>
      <c r="L68" s="20" t="s">
        <v>526</v>
      </c>
      <c r="M68" s="21">
        <v>100</v>
      </c>
      <c r="N68" s="21">
        <v>60</v>
      </c>
      <c r="O68" s="21">
        <v>60</v>
      </c>
      <c r="P68" s="20" t="s">
        <v>20</v>
      </c>
      <c r="Q68" s="20" t="s">
        <v>20</v>
      </c>
      <c r="R68" s="20" t="s">
        <v>20</v>
      </c>
      <c r="S68" s="17">
        <v>0</v>
      </c>
      <c r="T68" s="20">
        <v>0</v>
      </c>
      <c r="U68" s="20" t="s">
        <v>254</v>
      </c>
      <c r="V68" s="20" t="s">
        <v>328</v>
      </c>
      <c r="W68" s="20" t="s">
        <v>265</v>
      </c>
      <c r="X68" s="20" t="s">
        <v>312</v>
      </c>
      <c r="Y68" s="20" t="s">
        <v>662</v>
      </c>
      <c r="Z68" s="22">
        <v>5600025360</v>
      </c>
      <c r="AA68" s="22">
        <v>5600025360</v>
      </c>
      <c r="AB68" s="23">
        <v>5308912518</v>
      </c>
      <c r="AC68" s="22">
        <v>0</v>
      </c>
      <c r="AD68" s="20" t="s">
        <v>730</v>
      </c>
      <c r="AE68" s="20" t="s">
        <v>731</v>
      </c>
      <c r="AF68" s="20" t="s">
        <v>738</v>
      </c>
      <c r="AG68" s="20" t="s">
        <v>1197</v>
      </c>
    </row>
    <row r="69" spans="1:33" ht="34.5" x14ac:dyDescent="0.25">
      <c r="A69" s="26" t="s">
        <v>1178</v>
      </c>
      <c r="B69" s="20" t="s">
        <v>185</v>
      </c>
      <c r="C69" s="20" t="s">
        <v>777</v>
      </c>
      <c r="D69" s="20" t="s">
        <v>77</v>
      </c>
      <c r="E69" s="19" t="s">
        <v>78</v>
      </c>
      <c r="F69" s="19">
        <v>2022</v>
      </c>
      <c r="G69" s="19" t="s">
        <v>76</v>
      </c>
      <c r="H69" s="20" t="s">
        <v>323</v>
      </c>
      <c r="I69" s="19" t="s">
        <v>527</v>
      </c>
      <c r="J69" s="19" t="s">
        <v>528</v>
      </c>
      <c r="K69" s="20" t="s">
        <v>529</v>
      </c>
      <c r="L69" s="20" t="s">
        <v>530</v>
      </c>
      <c r="M69" s="21">
        <v>100</v>
      </c>
      <c r="N69" s="21">
        <v>35</v>
      </c>
      <c r="O69" s="21">
        <v>35</v>
      </c>
      <c r="P69" s="20" t="s">
        <v>20</v>
      </c>
      <c r="Q69" s="20" t="s">
        <v>20</v>
      </c>
      <c r="R69" s="20" t="s">
        <v>20</v>
      </c>
      <c r="S69" s="17">
        <v>0</v>
      </c>
      <c r="T69" s="20">
        <v>0</v>
      </c>
      <c r="U69" s="20" t="s">
        <v>254</v>
      </c>
      <c r="V69" s="20" t="s">
        <v>328</v>
      </c>
      <c r="W69" s="20" t="s">
        <v>265</v>
      </c>
      <c r="X69" s="20" t="s">
        <v>312</v>
      </c>
      <c r="Y69" s="20" t="s">
        <v>662</v>
      </c>
      <c r="Z69" s="22">
        <v>430219103</v>
      </c>
      <c r="AA69" s="22">
        <v>430219103</v>
      </c>
      <c r="AB69" s="23">
        <v>430219103</v>
      </c>
      <c r="AC69" s="22">
        <v>0</v>
      </c>
      <c r="AD69" s="20" t="s">
        <v>663</v>
      </c>
      <c r="AE69" s="20" t="s">
        <v>664</v>
      </c>
      <c r="AF69" s="20" t="s">
        <v>739</v>
      </c>
      <c r="AG69" s="20" t="s">
        <v>1197</v>
      </c>
    </row>
    <row r="70" spans="1:33" ht="69" x14ac:dyDescent="0.25">
      <c r="A70" s="26" t="s">
        <v>1178</v>
      </c>
      <c r="B70" s="20" t="s">
        <v>178</v>
      </c>
      <c r="C70" s="20" t="s">
        <v>777</v>
      </c>
      <c r="D70" s="20" t="s">
        <v>80</v>
      </c>
      <c r="E70" s="19" t="s">
        <v>81</v>
      </c>
      <c r="F70" s="19">
        <v>2022</v>
      </c>
      <c r="G70" s="19" t="s">
        <v>79</v>
      </c>
      <c r="H70" s="20" t="s">
        <v>323</v>
      </c>
      <c r="I70" s="19" t="s">
        <v>531</v>
      </c>
      <c r="J70" s="19" t="s">
        <v>532</v>
      </c>
      <c r="K70" s="20" t="s">
        <v>533</v>
      </c>
      <c r="L70" s="20" t="s">
        <v>534</v>
      </c>
      <c r="M70" s="21">
        <v>600</v>
      </c>
      <c r="N70" s="21">
        <v>185</v>
      </c>
      <c r="O70" s="21">
        <v>185</v>
      </c>
      <c r="P70" s="20" t="s">
        <v>20</v>
      </c>
      <c r="Q70" s="20" t="s">
        <v>20</v>
      </c>
      <c r="R70" s="20" t="s">
        <v>20</v>
      </c>
      <c r="S70" s="17">
        <v>0</v>
      </c>
      <c r="T70" s="20">
        <v>0</v>
      </c>
      <c r="U70" s="20" t="s">
        <v>254</v>
      </c>
      <c r="V70" s="20" t="s">
        <v>328</v>
      </c>
      <c r="W70" s="20" t="s">
        <v>264</v>
      </c>
      <c r="X70" s="20" t="s">
        <v>310</v>
      </c>
      <c r="Y70" s="20" t="s">
        <v>662</v>
      </c>
      <c r="Z70" s="22">
        <v>330650000</v>
      </c>
      <c r="AA70" s="22">
        <v>330650000</v>
      </c>
      <c r="AB70" s="23">
        <v>330580100</v>
      </c>
      <c r="AC70" s="22">
        <v>0</v>
      </c>
      <c r="AD70" s="20" t="s">
        <v>674</v>
      </c>
      <c r="AE70" s="20" t="s">
        <v>693</v>
      </c>
      <c r="AF70" s="20" t="s">
        <v>740</v>
      </c>
      <c r="AG70" s="20" t="s">
        <v>1203</v>
      </c>
    </row>
    <row r="71" spans="1:33" ht="69" x14ac:dyDescent="0.25">
      <c r="A71" s="26" t="s">
        <v>1178</v>
      </c>
      <c r="B71" s="20" t="s">
        <v>178</v>
      </c>
      <c r="C71" s="20" t="s">
        <v>777</v>
      </c>
      <c r="D71" s="20" t="s">
        <v>80</v>
      </c>
      <c r="E71" s="19" t="s">
        <v>81</v>
      </c>
      <c r="F71" s="19">
        <v>2022</v>
      </c>
      <c r="G71" s="19" t="s">
        <v>79</v>
      </c>
      <c r="H71" s="20" t="s">
        <v>323</v>
      </c>
      <c r="I71" s="19" t="s">
        <v>531</v>
      </c>
      <c r="J71" s="19" t="s">
        <v>532</v>
      </c>
      <c r="K71" s="20" t="s">
        <v>533</v>
      </c>
      <c r="L71" s="20" t="s">
        <v>535</v>
      </c>
      <c r="M71" s="21">
        <v>1000</v>
      </c>
      <c r="N71" s="21">
        <v>262</v>
      </c>
      <c r="O71" s="21">
        <v>349</v>
      </c>
      <c r="P71" s="20" t="s">
        <v>20</v>
      </c>
      <c r="Q71" s="20" t="s">
        <v>20</v>
      </c>
      <c r="R71" s="20" t="s">
        <v>20</v>
      </c>
      <c r="S71" s="17">
        <v>0</v>
      </c>
      <c r="T71" s="20">
        <v>0</v>
      </c>
      <c r="U71" s="20" t="s">
        <v>254</v>
      </c>
      <c r="V71" s="20" t="s">
        <v>328</v>
      </c>
      <c r="W71" s="20" t="s">
        <v>264</v>
      </c>
      <c r="X71" s="20" t="s">
        <v>310</v>
      </c>
      <c r="Y71" s="20" t="s">
        <v>662</v>
      </c>
      <c r="Z71" s="22">
        <v>1105228000</v>
      </c>
      <c r="AA71" s="22">
        <v>1105228000</v>
      </c>
      <c r="AB71" s="23">
        <v>1103869474</v>
      </c>
      <c r="AC71" s="22">
        <v>0</v>
      </c>
      <c r="AD71" s="20" t="s">
        <v>674</v>
      </c>
      <c r="AE71" s="20" t="s">
        <v>693</v>
      </c>
      <c r="AF71" s="20" t="s">
        <v>740</v>
      </c>
      <c r="AG71" s="20" t="s">
        <v>1203</v>
      </c>
    </row>
    <row r="72" spans="1:33" ht="69" x14ac:dyDescent="0.25">
      <c r="A72" s="26" t="s">
        <v>1178</v>
      </c>
      <c r="B72" s="20" t="s">
        <v>178</v>
      </c>
      <c r="C72" s="20" t="s">
        <v>777</v>
      </c>
      <c r="D72" s="20" t="s">
        <v>80</v>
      </c>
      <c r="E72" s="19" t="s">
        <v>81</v>
      </c>
      <c r="F72" s="19">
        <v>2022</v>
      </c>
      <c r="G72" s="19" t="s">
        <v>79</v>
      </c>
      <c r="H72" s="20" t="s">
        <v>323</v>
      </c>
      <c r="I72" s="19" t="s">
        <v>531</v>
      </c>
      <c r="J72" s="19" t="s">
        <v>532</v>
      </c>
      <c r="K72" s="20" t="s">
        <v>533</v>
      </c>
      <c r="L72" s="20" t="s">
        <v>536</v>
      </c>
      <c r="M72" s="21">
        <v>1400</v>
      </c>
      <c r="N72" s="21">
        <v>474</v>
      </c>
      <c r="O72" s="21">
        <v>624</v>
      </c>
      <c r="P72" s="20" t="s">
        <v>20</v>
      </c>
      <c r="Q72" s="20" t="s">
        <v>20</v>
      </c>
      <c r="R72" s="20" t="s">
        <v>20</v>
      </c>
      <c r="S72" s="17">
        <v>0</v>
      </c>
      <c r="T72" s="20">
        <v>0</v>
      </c>
      <c r="U72" s="20" t="s">
        <v>254</v>
      </c>
      <c r="V72" s="20" t="s">
        <v>328</v>
      </c>
      <c r="W72" s="20" t="s">
        <v>264</v>
      </c>
      <c r="X72" s="20" t="s">
        <v>310</v>
      </c>
      <c r="Y72" s="20" t="s">
        <v>662</v>
      </c>
      <c r="Z72" s="22">
        <v>553880000</v>
      </c>
      <c r="AA72" s="22">
        <v>553880000</v>
      </c>
      <c r="AB72" s="23">
        <v>553530000</v>
      </c>
      <c r="AC72" s="22">
        <v>0</v>
      </c>
      <c r="AD72" s="20" t="s">
        <v>674</v>
      </c>
      <c r="AE72" s="20" t="s">
        <v>693</v>
      </c>
      <c r="AF72" s="20" t="s">
        <v>740</v>
      </c>
      <c r="AG72" s="20" t="s">
        <v>1203</v>
      </c>
    </row>
    <row r="73" spans="1:33" ht="69" x14ac:dyDescent="0.25">
      <c r="A73" s="26" t="s">
        <v>1178</v>
      </c>
      <c r="B73" s="20" t="s">
        <v>178</v>
      </c>
      <c r="C73" s="20" t="s">
        <v>777</v>
      </c>
      <c r="D73" s="20" t="s">
        <v>80</v>
      </c>
      <c r="E73" s="19" t="s">
        <v>81</v>
      </c>
      <c r="F73" s="19">
        <v>2022</v>
      </c>
      <c r="G73" s="19" t="s">
        <v>79</v>
      </c>
      <c r="H73" s="20" t="s">
        <v>323</v>
      </c>
      <c r="I73" s="19" t="s">
        <v>531</v>
      </c>
      <c r="J73" s="19" t="s">
        <v>532</v>
      </c>
      <c r="K73" s="20" t="s">
        <v>533</v>
      </c>
      <c r="L73" s="20" t="s">
        <v>537</v>
      </c>
      <c r="M73" s="21">
        <v>45</v>
      </c>
      <c r="N73" s="21">
        <v>17</v>
      </c>
      <c r="O73" s="21">
        <v>17</v>
      </c>
      <c r="P73" s="20" t="s">
        <v>20</v>
      </c>
      <c r="Q73" s="20" t="s">
        <v>20</v>
      </c>
      <c r="R73" s="20" t="s">
        <v>20</v>
      </c>
      <c r="S73" s="17">
        <v>0</v>
      </c>
      <c r="T73" s="20">
        <v>0</v>
      </c>
      <c r="U73" s="20" t="s">
        <v>254</v>
      </c>
      <c r="V73" s="20" t="s">
        <v>328</v>
      </c>
      <c r="W73" s="20" t="s">
        <v>264</v>
      </c>
      <c r="X73" s="20" t="s">
        <v>310</v>
      </c>
      <c r="Y73" s="20" t="s">
        <v>662</v>
      </c>
      <c r="Z73" s="22">
        <v>113950000</v>
      </c>
      <c r="AA73" s="22">
        <v>113950000</v>
      </c>
      <c r="AB73" s="23">
        <v>110918000</v>
      </c>
      <c r="AC73" s="22">
        <v>0</v>
      </c>
      <c r="AD73" s="20" t="s">
        <v>674</v>
      </c>
      <c r="AE73" s="20" t="s">
        <v>693</v>
      </c>
      <c r="AF73" s="20" t="s">
        <v>740</v>
      </c>
      <c r="AG73" s="20" t="s">
        <v>1203</v>
      </c>
    </row>
    <row r="74" spans="1:33" ht="69" x14ac:dyDescent="0.25">
      <c r="A74" s="26" t="s">
        <v>1178</v>
      </c>
      <c r="B74" s="20" t="s">
        <v>178</v>
      </c>
      <c r="C74" s="20" t="s">
        <v>777</v>
      </c>
      <c r="D74" s="20" t="s">
        <v>80</v>
      </c>
      <c r="E74" s="19" t="s">
        <v>81</v>
      </c>
      <c r="F74" s="19">
        <v>2022</v>
      </c>
      <c r="G74" s="19" t="s">
        <v>79</v>
      </c>
      <c r="H74" s="20" t="s">
        <v>323</v>
      </c>
      <c r="I74" s="19" t="s">
        <v>531</v>
      </c>
      <c r="J74" s="19" t="s">
        <v>532</v>
      </c>
      <c r="K74" s="20" t="s">
        <v>533</v>
      </c>
      <c r="L74" s="20" t="s">
        <v>538</v>
      </c>
      <c r="M74" s="21">
        <v>500</v>
      </c>
      <c r="N74" s="21">
        <v>115</v>
      </c>
      <c r="O74" s="21">
        <v>97</v>
      </c>
      <c r="P74" s="20" t="s">
        <v>20</v>
      </c>
      <c r="Q74" s="20" t="s">
        <v>20</v>
      </c>
      <c r="R74" s="20" t="s">
        <v>20</v>
      </c>
      <c r="S74" s="17">
        <v>0</v>
      </c>
      <c r="T74" s="20">
        <v>0</v>
      </c>
      <c r="U74" s="20" t="s">
        <v>254</v>
      </c>
      <c r="V74" s="20" t="s">
        <v>328</v>
      </c>
      <c r="W74" s="20" t="s">
        <v>264</v>
      </c>
      <c r="X74" s="20" t="s">
        <v>310</v>
      </c>
      <c r="Y74" s="20" t="s">
        <v>662</v>
      </c>
      <c r="Z74" s="22">
        <v>117663000</v>
      </c>
      <c r="AA74" s="22">
        <v>117663000</v>
      </c>
      <c r="AB74" s="23">
        <v>95366666</v>
      </c>
      <c r="AC74" s="22">
        <v>0</v>
      </c>
      <c r="AD74" s="20" t="s">
        <v>674</v>
      </c>
      <c r="AE74" s="20" t="s">
        <v>693</v>
      </c>
      <c r="AF74" s="20" t="s">
        <v>740</v>
      </c>
      <c r="AG74" s="20" t="s">
        <v>1203</v>
      </c>
    </row>
    <row r="75" spans="1:33" ht="69" x14ac:dyDescent="0.25">
      <c r="A75" s="26" t="s">
        <v>1178</v>
      </c>
      <c r="B75" s="20" t="s">
        <v>178</v>
      </c>
      <c r="C75" s="20" t="s">
        <v>777</v>
      </c>
      <c r="D75" s="20" t="s">
        <v>80</v>
      </c>
      <c r="E75" s="19" t="s">
        <v>81</v>
      </c>
      <c r="F75" s="19">
        <v>2022</v>
      </c>
      <c r="G75" s="19" t="s">
        <v>79</v>
      </c>
      <c r="H75" s="20" t="s">
        <v>323</v>
      </c>
      <c r="I75" s="19" t="s">
        <v>531</v>
      </c>
      <c r="J75" s="19" t="s">
        <v>532</v>
      </c>
      <c r="K75" s="20" t="s">
        <v>533</v>
      </c>
      <c r="L75" s="20" t="s">
        <v>539</v>
      </c>
      <c r="M75" s="21">
        <v>100</v>
      </c>
      <c r="N75" s="21">
        <v>31</v>
      </c>
      <c r="O75" s="21">
        <v>24</v>
      </c>
      <c r="P75" s="20" t="s">
        <v>20</v>
      </c>
      <c r="Q75" s="20" t="s">
        <v>20</v>
      </c>
      <c r="R75" s="20" t="s">
        <v>20</v>
      </c>
      <c r="S75" s="17">
        <v>0</v>
      </c>
      <c r="T75" s="20">
        <v>0</v>
      </c>
      <c r="U75" s="20" t="s">
        <v>254</v>
      </c>
      <c r="V75" s="20" t="s">
        <v>328</v>
      </c>
      <c r="W75" s="20" t="s">
        <v>264</v>
      </c>
      <c r="X75" s="20" t="s">
        <v>310</v>
      </c>
      <c r="Y75" s="20" t="s">
        <v>662</v>
      </c>
      <c r="Z75" s="22">
        <v>129637000</v>
      </c>
      <c r="AA75" s="22">
        <v>129637000</v>
      </c>
      <c r="AB75" s="23">
        <v>96629067</v>
      </c>
      <c r="AC75" s="22">
        <v>0</v>
      </c>
      <c r="AD75" s="20" t="s">
        <v>674</v>
      </c>
      <c r="AE75" s="20" t="s">
        <v>693</v>
      </c>
      <c r="AF75" s="20" t="s">
        <v>740</v>
      </c>
      <c r="AG75" s="20" t="s">
        <v>1203</v>
      </c>
    </row>
    <row r="76" spans="1:33" ht="69" x14ac:dyDescent="0.25">
      <c r="A76" s="26" t="s">
        <v>1178</v>
      </c>
      <c r="B76" s="20" t="s">
        <v>178</v>
      </c>
      <c r="C76" s="20" t="s">
        <v>777</v>
      </c>
      <c r="D76" s="20" t="s">
        <v>80</v>
      </c>
      <c r="E76" s="19" t="s">
        <v>81</v>
      </c>
      <c r="F76" s="19">
        <v>2022</v>
      </c>
      <c r="G76" s="19" t="s">
        <v>79</v>
      </c>
      <c r="H76" s="20" t="s">
        <v>323</v>
      </c>
      <c r="I76" s="19" t="s">
        <v>531</v>
      </c>
      <c r="J76" s="19" t="s">
        <v>532</v>
      </c>
      <c r="K76" s="20" t="s">
        <v>533</v>
      </c>
      <c r="L76" s="20" t="s">
        <v>540</v>
      </c>
      <c r="M76" s="21">
        <v>900</v>
      </c>
      <c r="N76" s="21">
        <v>370</v>
      </c>
      <c r="O76" s="21">
        <v>393</v>
      </c>
      <c r="P76" s="20" t="s">
        <v>20</v>
      </c>
      <c r="Q76" s="20" t="s">
        <v>20</v>
      </c>
      <c r="R76" s="20" t="s">
        <v>20</v>
      </c>
      <c r="S76" s="17">
        <v>0</v>
      </c>
      <c r="T76" s="20">
        <v>0</v>
      </c>
      <c r="U76" s="20" t="s">
        <v>254</v>
      </c>
      <c r="V76" s="20" t="s">
        <v>328</v>
      </c>
      <c r="W76" s="20" t="s">
        <v>264</v>
      </c>
      <c r="X76" s="20" t="s">
        <v>310</v>
      </c>
      <c r="Y76" s="20" t="s">
        <v>662</v>
      </c>
      <c r="Z76" s="22">
        <v>650920000</v>
      </c>
      <c r="AA76" s="22">
        <v>650920000</v>
      </c>
      <c r="AB76" s="23">
        <v>643408091</v>
      </c>
      <c r="AC76" s="22">
        <v>0</v>
      </c>
      <c r="AD76" s="20" t="s">
        <v>674</v>
      </c>
      <c r="AE76" s="20" t="s">
        <v>693</v>
      </c>
      <c r="AF76" s="20" t="s">
        <v>740</v>
      </c>
      <c r="AG76" s="20" t="s">
        <v>1203</v>
      </c>
    </row>
    <row r="77" spans="1:33" ht="46" x14ac:dyDescent="0.25">
      <c r="A77" s="26" t="s">
        <v>1178</v>
      </c>
      <c r="B77" s="20" t="s">
        <v>178</v>
      </c>
      <c r="C77" s="20" t="s">
        <v>777</v>
      </c>
      <c r="D77" s="20" t="s">
        <v>80</v>
      </c>
      <c r="E77" s="19" t="s">
        <v>81</v>
      </c>
      <c r="F77" s="19">
        <v>2022</v>
      </c>
      <c r="G77" s="19" t="s">
        <v>79</v>
      </c>
      <c r="H77" s="20" t="s">
        <v>323</v>
      </c>
      <c r="I77" s="19" t="s">
        <v>541</v>
      </c>
      <c r="J77" s="19" t="s">
        <v>542</v>
      </c>
      <c r="K77" s="20" t="s">
        <v>543</v>
      </c>
      <c r="L77" s="20" t="s">
        <v>544</v>
      </c>
      <c r="M77" s="21">
        <v>135</v>
      </c>
      <c r="N77" s="21">
        <v>30</v>
      </c>
      <c r="O77" s="21">
        <v>31</v>
      </c>
      <c r="P77" s="20" t="s">
        <v>20</v>
      </c>
      <c r="Q77" s="20" t="s">
        <v>20</v>
      </c>
      <c r="R77" s="20" t="s">
        <v>20</v>
      </c>
      <c r="S77" s="17">
        <v>0</v>
      </c>
      <c r="T77" s="20">
        <v>0</v>
      </c>
      <c r="U77" s="20" t="s">
        <v>254</v>
      </c>
      <c r="V77" s="20" t="s">
        <v>328</v>
      </c>
      <c r="W77" s="20" t="s">
        <v>264</v>
      </c>
      <c r="X77" s="20" t="s">
        <v>310</v>
      </c>
      <c r="Y77" s="20" t="s">
        <v>662</v>
      </c>
      <c r="Z77" s="22">
        <v>443399962</v>
      </c>
      <c r="AA77" s="22">
        <v>443399962</v>
      </c>
      <c r="AB77" s="23">
        <v>443399962</v>
      </c>
      <c r="AC77" s="22">
        <v>0</v>
      </c>
      <c r="AD77" s="20" t="s">
        <v>674</v>
      </c>
      <c r="AE77" s="20" t="s">
        <v>693</v>
      </c>
      <c r="AF77" s="20" t="s">
        <v>741</v>
      </c>
      <c r="AG77" s="20" t="s">
        <v>1203</v>
      </c>
    </row>
    <row r="78" spans="1:33" ht="46" x14ac:dyDescent="0.25">
      <c r="A78" s="26" t="s">
        <v>1178</v>
      </c>
      <c r="B78" s="20" t="s">
        <v>178</v>
      </c>
      <c r="C78" s="20" t="s">
        <v>777</v>
      </c>
      <c r="D78" s="20" t="s">
        <v>80</v>
      </c>
      <c r="E78" s="19" t="s">
        <v>81</v>
      </c>
      <c r="F78" s="19">
        <v>2022</v>
      </c>
      <c r="G78" s="19" t="s">
        <v>79</v>
      </c>
      <c r="H78" s="20" t="s">
        <v>323</v>
      </c>
      <c r="I78" s="19" t="s">
        <v>541</v>
      </c>
      <c r="J78" s="19" t="s">
        <v>542</v>
      </c>
      <c r="K78" s="20" t="s">
        <v>543</v>
      </c>
      <c r="L78" s="20" t="s">
        <v>545</v>
      </c>
      <c r="M78" s="21">
        <v>800</v>
      </c>
      <c r="N78" s="21">
        <v>168</v>
      </c>
      <c r="O78" s="21">
        <v>168</v>
      </c>
      <c r="P78" s="20" t="s">
        <v>20</v>
      </c>
      <c r="Q78" s="20" t="s">
        <v>20</v>
      </c>
      <c r="R78" s="20" t="s">
        <v>20</v>
      </c>
      <c r="S78" s="17">
        <v>0</v>
      </c>
      <c r="T78" s="20">
        <v>0</v>
      </c>
      <c r="U78" s="20" t="s">
        <v>254</v>
      </c>
      <c r="V78" s="20" t="s">
        <v>328</v>
      </c>
      <c r="W78" s="20" t="s">
        <v>264</v>
      </c>
      <c r="X78" s="20" t="s">
        <v>310</v>
      </c>
      <c r="Y78" s="20" t="s">
        <v>662</v>
      </c>
      <c r="Z78" s="22">
        <v>180215000</v>
      </c>
      <c r="AA78" s="22">
        <v>180215000</v>
      </c>
      <c r="AB78" s="23">
        <v>180215000</v>
      </c>
      <c r="AC78" s="22">
        <v>0</v>
      </c>
      <c r="AD78" s="20" t="s">
        <v>674</v>
      </c>
      <c r="AE78" s="20" t="s">
        <v>693</v>
      </c>
      <c r="AF78" s="20" t="s">
        <v>741</v>
      </c>
      <c r="AG78" s="20" t="s">
        <v>1203</v>
      </c>
    </row>
    <row r="79" spans="1:33" ht="57.5" x14ac:dyDescent="0.25">
      <c r="A79" s="26" t="s">
        <v>1178</v>
      </c>
      <c r="B79" s="20" t="s">
        <v>178</v>
      </c>
      <c r="C79" s="20" t="s">
        <v>777</v>
      </c>
      <c r="D79" s="20" t="s">
        <v>80</v>
      </c>
      <c r="E79" s="19" t="s">
        <v>81</v>
      </c>
      <c r="F79" s="19">
        <v>2022</v>
      </c>
      <c r="G79" s="19" t="s">
        <v>79</v>
      </c>
      <c r="H79" s="20" t="s">
        <v>323</v>
      </c>
      <c r="I79" s="19" t="s">
        <v>546</v>
      </c>
      <c r="J79" s="19" t="s">
        <v>547</v>
      </c>
      <c r="K79" s="20" t="s">
        <v>548</v>
      </c>
      <c r="L79" s="20" t="s">
        <v>549</v>
      </c>
      <c r="M79" s="21">
        <v>1020</v>
      </c>
      <c r="N79" s="21">
        <v>208</v>
      </c>
      <c r="O79" s="21">
        <v>228</v>
      </c>
      <c r="P79" s="20" t="s">
        <v>20</v>
      </c>
      <c r="Q79" s="20" t="s">
        <v>20</v>
      </c>
      <c r="R79" s="20" t="s">
        <v>20</v>
      </c>
      <c r="S79" s="17">
        <v>0</v>
      </c>
      <c r="T79" s="20">
        <v>0</v>
      </c>
      <c r="U79" s="20" t="s">
        <v>254</v>
      </c>
      <c r="V79" s="20" t="s">
        <v>328</v>
      </c>
      <c r="W79" s="20" t="s">
        <v>264</v>
      </c>
      <c r="X79" s="20" t="s">
        <v>310</v>
      </c>
      <c r="Y79" s="20" t="s">
        <v>662</v>
      </c>
      <c r="Z79" s="22">
        <v>235550115</v>
      </c>
      <c r="AA79" s="22">
        <v>235550115</v>
      </c>
      <c r="AB79" s="23">
        <v>233350115</v>
      </c>
      <c r="AC79" s="22">
        <v>0</v>
      </c>
      <c r="AD79" s="20" t="s">
        <v>730</v>
      </c>
      <c r="AE79" s="20" t="s">
        <v>742</v>
      </c>
      <c r="AF79" s="20" t="s">
        <v>743</v>
      </c>
      <c r="AG79" s="20" t="s">
        <v>1206</v>
      </c>
    </row>
    <row r="80" spans="1:33" ht="57.5" x14ac:dyDescent="0.25">
      <c r="A80" s="26" t="s">
        <v>1178</v>
      </c>
      <c r="B80" s="20" t="s">
        <v>187</v>
      </c>
      <c r="C80" s="20" t="s">
        <v>777</v>
      </c>
      <c r="D80" s="20" t="s">
        <v>84</v>
      </c>
      <c r="E80" s="19" t="s">
        <v>85</v>
      </c>
      <c r="F80" s="19">
        <v>2022</v>
      </c>
      <c r="G80" s="19" t="s">
        <v>83</v>
      </c>
      <c r="H80" s="20" t="s">
        <v>323</v>
      </c>
      <c r="I80" s="19" t="s">
        <v>550</v>
      </c>
      <c r="J80" s="19" t="s">
        <v>551</v>
      </c>
      <c r="K80" s="20" t="s">
        <v>552</v>
      </c>
      <c r="L80" s="20" t="s">
        <v>553</v>
      </c>
      <c r="M80" s="21">
        <v>70000</v>
      </c>
      <c r="N80" s="21">
        <v>18624</v>
      </c>
      <c r="O80" s="21">
        <v>19135</v>
      </c>
      <c r="P80" s="20" t="s">
        <v>20</v>
      </c>
      <c r="Q80" s="20" t="s">
        <v>20</v>
      </c>
      <c r="R80" s="20" t="s">
        <v>20</v>
      </c>
      <c r="S80" s="17">
        <v>0</v>
      </c>
      <c r="T80" s="20">
        <v>0</v>
      </c>
      <c r="U80" s="20" t="s">
        <v>254</v>
      </c>
      <c r="V80" s="20" t="s">
        <v>350</v>
      </c>
      <c r="W80" s="20" t="s">
        <v>261</v>
      </c>
      <c r="X80" s="20" t="s">
        <v>297</v>
      </c>
      <c r="Y80" s="20" t="s">
        <v>673</v>
      </c>
      <c r="Z80" s="22">
        <v>1909728002</v>
      </c>
      <c r="AA80" s="22">
        <v>1909728002</v>
      </c>
      <c r="AB80" s="23">
        <v>1909728002</v>
      </c>
      <c r="AC80" s="22">
        <v>0</v>
      </c>
      <c r="AD80" s="20" t="s">
        <v>674</v>
      </c>
      <c r="AE80" s="20" t="s">
        <v>714</v>
      </c>
      <c r="AF80" s="20" t="s">
        <v>744</v>
      </c>
      <c r="AG80" s="20" t="s">
        <v>1202</v>
      </c>
    </row>
    <row r="81" spans="1:33" ht="57.5" x14ac:dyDescent="0.25">
      <c r="A81" s="26" t="s">
        <v>1178</v>
      </c>
      <c r="B81" s="20" t="s">
        <v>187</v>
      </c>
      <c r="C81" s="20" t="s">
        <v>777</v>
      </c>
      <c r="D81" s="20" t="s">
        <v>84</v>
      </c>
      <c r="E81" s="19" t="s">
        <v>85</v>
      </c>
      <c r="F81" s="19">
        <v>2022</v>
      </c>
      <c r="G81" s="19" t="s">
        <v>83</v>
      </c>
      <c r="H81" s="20" t="s">
        <v>323</v>
      </c>
      <c r="I81" s="19" t="s">
        <v>550</v>
      </c>
      <c r="J81" s="19" t="s">
        <v>551</v>
      </c>
      <c r="K81" s="20" t="s">
        <v>552</v>
      </c>
      <c r="L81" s="20" t="s">
        <v>554</v>
      </c>
      <c r="M81" s="21">
        <v>24000</v>
      </c>
      <c r="N81" s="21">
        <v>5530</v>
      </c>
      <c r="O81" s="21">
        <v>6012</v>
      </c>
      <c r="P81" s="20" t="s">
        <v>20</v>
      </c>
      <c r="Q81" s="20" t="s">
        <v>20</v>
      </c>
      <c r="R81" s="20" t="s">
        <v>20</v>
      </c>
      <c r="S81" s="17">
        <v>0</v>
      </c>
      <c r="T81" s="20">
        <v>0</v>
      </c>
      <c r="U81" s="20" t="s">
        <v>254</v>
      </c>
      <c r="V81" s="20" t="s">
        <v>350</v>
      </c>
      <c r="W81" s="20" t="s">
        <v>261</v>
      </c>
      <c r="X81" s="20" t="s">
        <v>297</v>
      </c>
      <c r="Y81" s="20" t="s">
        <v>673</v>
      </c>
      <c r="Z81" s="22">
        <v>1102563571</v>
      </c>
      <c r="AA81" s="22">
        <v>1102563571</v>
      </c>
      <c r="AB81" s="23">
        <v>1102563571</v>
      </c>
      <c r="AC81" s="22">
        <v>0</v>
      </c>
      <c r="AD81" s="20" t="s">
        <v>674</v>
      </c>
      <c r="AE81" s="20" t="s">
        <v>714</v>
      </c>
      <c r="AF81" s="20" t="s">
        <v>744</v>
      </c>
      <c r="AG81" s="20" t="s">
        <v>1202</v>
      </c>
    </row>
    <row r="82" spans="1:33" ht="57.5" x14ac:dyDescent="0.25">
      <c r="A82" s="26" t="s">
        <v>1178</v>
      </c>
      <c r="B82" s="20" t="s">
        <v>187</v>
      </c>
      <c r="C82" s="20" t="s">
        <v>777</v>
      </c>
      <c r="D82" s="20" t="s">
        <v>84</v>
      </c>
      <c r="E82" s="19" t="s">
        <v>85</v>
      </c>
      <c r="F82" s="19">
        <v>2022</v>
      </c>
      <c r="G82" s="19" t="s">
        <v>83</v>
      </c>
      <c r="H82" s="20" t="s">
        <v>323</v>
      </c>
      <c r="I82" s="19" t="s">
        <v>550</v>
      </c>
      <c r="J82" s="19" t="s">
        <v>551</v>
      </c>
      <c r="K82" s="20" t="s">
        <v>552</v>
      </c>
      <c r="L82" s="20" t="s">
        <v>555</v>
      </c>
      <c r="M82" s="21">
        <v>36000</v>
      </c>
      <c r="N82" s="21">
        <v>9800</v>
      </c>
      <c r="O82" s="21">
        <v>9023</v>
      </c>
      <c r="P82" s="20" t="s">
        <v>20</v>
      </c>
      <c r="Q82" s="20" t="s">
        <v>20</v>
      </c>
      <c r="R82" s="20" t="s">
        <v>20</v>
      </c>
      <c r="S82" s="17">
        <v>0</v>
      </c>
      <c r="T82" s="20">
        <v>0</v>
      </c>
      <c r="U82" s="20" t="s">
        <v>254</v>
      </c>
      <c r="V82" s="20" t="s">
        <v>350</v>
      </c>
      <c r="W82" s="20" t="s">
        <v>266</v>
      </c>
      <c r="X82" s="20" t="s">
        <v>319</v>
      </c>
      <c r="Y82" s="20" t="s">
        <v>673</v>
      </c>
      <c r="Z82" s="22">
        <v>1232743626</v>
      </c>
      <c r="AA82" s="22">
        <v>1232743626</v>
      </c>
      <c r="AB82" s="23">
        <v>1232743626</v>
      </c>
      <c r="AC82" s="22">
        <v>0</v>
      </c>
      <c r="AD82" s="20" t="s">
        <v>674</v>
      </c>
      <c r="AE82" s="20" t="s">
        <v>714</v>
      </c>
      <c r="AF82" s="20" t="s">
        <v>744</v>
      </c>
      <c r="AG82" s="20" t="s">
        <v>1202</v>
      </c>
    </row>
    <row r="83" spans="1:33" ht="57.5" x14ac:dyDescent="0.25">
      <c r="A83" s="26" t="s">
        <v>1178</v>
      </c>
      <c r="B83" s="20" t="s">
        <v>187</v>
      </c>
      <c r="C83" s="20" t="s">
        <v>777</v>
      </c>
      <c r="D83" s="20" t="s">
        <v>84</v>
      </c>
      <c r="E83" s="19" t="s">
        <v>85</v>
      </c>
      <c r="F83" s="19">
        <v>2022</v>
      </c>
      <c r="G83" s="19" t="s">
        <v>83</v>
      </c>
      <c r="H83" s="20" t="s">
        <v>323</v>
      </c>
      <c r="I83" s="19" t="s">
        <v>550</v>
      </c>
      <c r="J83" s="19" t="s">
        <v>551</v>
      </c>
      <c r="K83" s="20" t="s">
        <v>552</v>
      </c>
      <c r="L83" s="20" t="s">
        <v>556</v>
      </c>
      <c r="M83" s="21">
        <v>10000</v>
      </c>
      <c r="N83" s="21">
        <v>3418</v>
      </c>
      <c r="O83" s="21">
        <v>4100</v>
      </c>
      <c r="P83" s="20" t="s">
        <v>20</v>
      </c>
      <c r="Q83" s="20" t="s">
        <v>20</v>
      </c>
      <c r="R83" s="20" t="s">
        <v>20</v>
      </c>
      <c r="S83" s="17">
        <v>0</v>
      </c>
      <c r="T83" s="20">
        <v>0</v>
      </c>
      <c r="U83" s="20" t="s">
        <v>254</v>
      </c>
      <c r="V83" s="20" t="s">
        <v>350</v>
      </c>
      <c r="W83" s="20" t="s">
        <v>266</v>
      </c>
      <c r="X83" s="20" t="s">
        <v>319</v>
      </c>
      <c r="Y83" s="20" t="s">
        <v>673</v>
      </c>
      <c r="Z83" s="22">
        <v>697280709</v>
      </c>
      <c r="AA83" s="22">
        <v>697280709</v>
      </c>
      <c r="AB83" s="23">
        <v>697280709</v>
      </c>
      <c r="AC83" s="22">
        <v>0</v>
      </c>
      <c r="AD83" s="20" t="s">
        <v>674</v>
      </c>
      <c r="AE83" s="20" t="s">
        <v>714</v>
      </c>
      <c r="AF83" s="20" t="s">
        <v>744</v>
      </c>
      <c r="AG83" s="20" t="s">
        <v>1202</v>
      </c>
    </row>
    <row r="84" spans="1:33" ht="34.5" x14ac:dyDescent="0.25">
      <c r="A84" s="26" t="s">
        <v>1178</v>
      </c>
      <c r="B84" s="20" t="s">
        <v>187</v>
      </c>
      <c r="C84" s="20" t="s">
        <v>777</v>
      </c>
      <c r="D84" s="20" t="s">
        <v>84</v>
      </c>
      <c r="E84" s="19" t="s">
        <v>85</v>
      </c>
      <c r="F84" s="19">
        <v>2022</v>
      </c>
      <c r="G84" s="19" t="s">
        <v>83</v>
      </c>
      <c r="H84" s="20" t="s">
        <v>323</v>
      </c>
      <c r="I84" s="19" t="s">
        <v>557</v>
      </c>
      <c r="J84" s="19" t="s">
        <v>558</v>
      </c>
      <c r="K84" s="20" t="s">
        <v>559</v>
      </c>
      <c r="L84" s="20" t="s">
        <v>560</v>
      </c>
      <c r="M84" s="21">
        <v>95</v>
      </c>
      <c r="N84" s="21">
        <v>95</v>
      </c>
      <c r="O84" s="21">
        <v>102.1</v>
      </c>
      <c r="P84" s="20" t="s">
        <v>20</v>
      </c>
      <c r="Q84" s="20" t="s">
        <v>20</v>
      </c>
      <c r="R84" s="20" t="s">
        <v>20</v>
      </c>
      <c r="S84" s="17">
        <v>0</v>
      </c>
      <c r="T84" s="20">
        <v>0</v>
      </c>
      <c r="U84" s="20" t="s">
        <v>254</v>
      </c>
      <c r="V84" s="20" t="s">
        <v>328</v>
      </c>
      <c r="W84" s="20" t="s">
        <v>261</v>
      </c>
      <c r="X84" s="20" t="s">
        <v>296</v>
      </c>
      <c r="Y84" s="20" t="s">
        <v>662</v>
      </c>
      <c r="Z84" s="22">
        <v>2070541393168</v>
      </c>
      <c r="AA84" s="22">
        <v>2070541393168</v>
      </c>
      <c r="AB84" s="23">
        <v>1984082531011</v>
      </c>
      <c r="AC84" s="22">
        <v>0</v>
      </c>
      <c r="AD84" s="20" t="s">
        <v>674</v>
      </c>
      <c r="AE84" s="20" t="s">
        <v>745</v>
      </c>
      <c r="AF84" s="20" t="s">
        <v>746</v>
      </c>
      <c r="AG84" s="20" t="s">
        <v>1205</v>
      </c>
    </row>
    <row r="85" spans="1:33" ht="138" x14ac:dyDescent="0.25">
      <c r="A85" s="26" t="s">
        <v>1178</v>
      </c>
      <c r="B85" s="20" t="s">
        <v>187</v>
      </c>
      <c r="C85" s="20" t="s">
        <v>777</v>
      </c>
      <c r="D85" s="20" t="s">
        <v>84</v>
      </c>
      <c r="E85" s="19" t="s">
        <v>85</v>
      </c>
      <c r="F85" s="19">
        <v>2022</v>
      </c>
      <c r="G85" s="19" t="s">
        <v>83</v>
      </c>
      <c r="H85" s="20" t="s">
        <v>323</v>
      </c>
      <c r="I85" s="19" t="s">
        <v>557</v>
      </c>
      <c r="J85" s="19" t="s">
        <v>558</v>
      </c>
      <c r="K85" s="20" t="s">
        <v>559</v>
      </c>
      <c r="L85" s="20" t="s">
        <v>561</v>
      </c>
      <c r="M85" s="21">
        <v>100</v>
      </c>
      <c r="N85" s="21">
        <v>100</v>
      </c>
      <c r="O85" s="21">
        <v>100</v>
      </c>
      <c r="P85" s="20" t="s">
        <v>20</v>
      </c>
      <c r="Q85" s="20" t="s">
        <v>20</v>
      </c>
      <c r="R85" s="20" t="s">
        <v>20</v>
      </c>
      <c r="S85" s="17">
        <v>0</v>
      </c>
      <c r="T85" s="20">
        <v>0</v>
      </c>
      <c r="U85" s="20" t="s">
        <v>254</v>
      </c>
      <c r="V85" s="20" t="s">
        <v>328</v>
      </c>
      <c r="W85" s="20" t="s">
        <v>261</v>
      </c>
      <c r="X85" s="20" t="s">
        <v>296</v>
      </c>
      <c r="Y85" s="20" t="s">
        <v>662</v>
      </c>
      <c r="Z85" s="22">
        <v>163384647670</v>
      </c>
      <c r="AA85" s="22">
        <v>163384647670</v>
      </c>
      <c r="AB85" s="23">
        <v>135817305814</v>
      </c>
      <c r="AC85" s="22">
        <v>0</v>
      </c>
      <c r="AD85" s="20" t="s">
        <v>674</v>
      </c>
      <c r="AE85" s="20" t="s">
        <v>745</v>
      </c>
      <c r="AF85" s="20" t="s">
        <v>747</v>
      </c>
      <c r="AG85" s="20" t="s">
        <v>1202</v>
      </c>
    </row>
    <row r="86" spans="1:33" ht="138" x14ac:dyDescent="0.25">
      <c r="A86" s="26" t="s">
        <v>1178</v>
      </c>
      <c r="B86" s="20" t="s">
        <v>187</v>
      </c>
      <c r="C86" s="20" t="s">
        <v>777</v>
      </c>
      <c r="D86" s="20" t="s">
        <v>84</v>
      </c>
      <c r="E86" s="19" t="s">
        <v>85</v>
      </c>
      <c r="F86" s="19">
        <v>2022</v>
      </c>
      <c r="G86" s="19" t="s">
        <v>83</v>
      </c>
      <c r="H86" s="20" t="s">
        <v>323</v>
      </c>
      <c r="I86" s="19" t="s">
        <v>557</v>
      </c>
      <c r="J86" s="19" t="s">
        <v>558</v>
      </c>
      <c r="K86" s="20" t="s">
        <v>559</v>
      </c>
      <c r="L86" s="20" t="s">
        <v>562</v>
      </c>
      <c r="M86" s="21">
        <v>1</v>
      </c>
      <c r="N86" s="21">
        <v>1</v>
      </c>
      <c r="O86" s="21">
        <v>1</v>
      </c>
      <c r="P86" s="20" t="s">
        <v>20</v>
      </c>
      <c r="Q86" s="20" t="s">
        <v>20</v>
      </c>
      <c r="R86" s="20" t="s">
        <v>20</v>
      </c>
      <c r="S86" s="17">
        <v>0</v>
      </c>
      <c r="T86" s="20">
        <v>0</v>
      </c>
      <c r="U86" s="20" t="s">
        <v>254</v>
      </c>
      <c r="V86" s="20" t="s">
        <v>328</v>
      </c>
      <c r="W86" s="20" t="s">
        <v>261</v>
      </c>
      <c r="X86" s="20" t="s">
        <v>296</v>
      </c>
      <c r="Y86" s="20" t="s">
        <v>662</v>
      </c>
      <c r="Z86" s="22">
        <v>188295893</v>
      </c>
      <c r="AA86" s="22">
        <v>188295893</v>
      </c>
      <c r="AB86" s="23">
        <v>188295893</v>
      </c>
      <c r="AC86" s="22">
        <v>0</v>
      </c>
      <c r="AD86" s="20" t="s">
        <v>674</v>
      </c>
      <c r="AE86" s="20" t="s">
        <v>745</v>
      </c>
      <c r="AF86" s="20" t="s">
        <v>747</v>
      </c>
      <c r="AG86" s="20" t="s">
        <v>1202</v>
      </c>
    </row>
    <row r="87" spans="1:33" ht="138" x14ac:dyDescent="0.25">
      <c r="A87" s="26" t="s">
        <v>1178</v>
      </c>
      <c r="B87" s="20" t="s">
        <v>187</v>
      </c>
      <c r="C87" s="20" t="s">
        <v>777</v>
      </c>
      <c r="D87" s="20" t="s">
        <v>84</v>
      </c>
      <c r="E87" s="19" t="s">
        <v>85</v>
      </c>
      <c r="F87" s="19">
        <v>2022</v>
      </c>
      <c r="G87" s="19" t="s">
        <v>83</v>
      </c>
      <c r="H87" s="20" t="s">
        <v>323</v>
      </c>
      <c r="I87" s="19" t="s">
        <v>563</v>
      </c>
      <c r="J87" s="19" t="s">
        <v>564</v>
      </c>
      <c r="K87" s="20" t="s">
        <v>565</v>
      </c>
      <c r="L87" s="20" t="s">
        <v>566</v>
      </c>
      <c r="M87" s="21">
        <v>0.87</v>
      </c>
      <c r="N87" s="21">
        <v>0.25</v>
      </c>
      <c r="O87" s="21">
        <v>0.25</v>
      </c>
      <c r="P87" s="20" t="s">
        <v>20</v>
      </c>
      <c r="Q87" s="20" t="s">
        <v>20</v>
      </c>
      <c r="R87" s="20" t="s">
        <v>20</v>
      </c>
      <c r="S87" s="17">
        <v>0</v>
      </c>
      <c r="T87" s="20">
        <v>0</v>
      </c>
      <c r="U87" s="20" t="s">
        <v>254</v>
      </c>
      <c r="V87" s="20" t="s">
        <v>328</v>
      </c>
      <c r="W87" s="20" t="s">
        <v>261</v>
      </c>
      <c r="X87" s="20" t="s">
        <v>296</v>
      </c>
      <c r="Y87" s="20" t="s">
        <v>662</v>
      </c>
      <c r="Z87" s="22">
        <v>63209937721</v>
      </c>
      <c r="AA87" s="22">
        <v>63209937721</v>
      </c>
      <c r="AB87" s="23">
        <v>61577563436</v>
      </c>
      <c r="AC87" s="22">
        <v>0</v>
      </c>
      <c r="AD87" s="20" t="s">
        <v>674</v>
      </c>
      <c r="AE87" s="20" t="s">
        <v>745</v>
      </c>
      <c r="AF87" s="20" t="s">
        <v>747</v>
      </c>
      <c r="AG87" s="20" t="s">
        <v>1202</v>
      </c>
    </row>
    <row r="88" spans="1:33" ht="138" x14ac:dyDescent="0.25">
      <c r="A88" s="26" t="s">
        <v>1178</v>
      </c>
      <c r="B88" s="20" t="s">
        <v>187</v>
      </c>
      <c r="C88" s="20" t="s">
        <v>777</v>
      </c>
      <c r="D88" s="20" t="s">
        <v>84</v>
      </c>
      <c r="E88" s="19" t="s">
        <v>85</v>
      </c>
      <c r="F88" s="19">
        <v>2022</v>
      </c>
      <c r="G88" s="19" t="s">
        <v>83</v>
      </c>
      <c r="H88" s="20" t="s">
        <v>323</v>
      </c>
      <c r="I88" s="19" t="s">
        <v>567</v>
      </c>
      <c r="J88" s="19" t="s">
        <v>568</v>
      </c>
      <c r="K88" s="20" t="s">
        <v>569</v>
      </c>
      <c r="L88" s="20" t="s">
        <v>570</v>
      </c>
      <c r="M88" s="21">
        <v>301405</v>
      </c>
      <c r="N88" s="21">
        <v>93084</v>
      </c>
      <c r="O88" s="21">
        <v>87763</v>
      </c>
      <c r="P88" s="20" t="s">
        <v>20</v>
      </c>
      <c r="Q88" s="20" t="s">
        <v>20</v>
      </c>
      <c r="R88" s="20" t="s">
        <v>20</v>
      </c>
      <c r="S88" s="17">
        <v>0</v>
      </c>
      <c r="T88" s="20">
        <v>0</v>
      </c>
      <c r="U88" s="20" t="s">
        <v>254</v>
      </c>
      <c r="V88" s="20" t="s">
        <v>328</v>
      </c>
      <c r="W88" s="20" t="s">
        <v>261</v>
      </c>
      <c r="X88" s="20" t="s">
        <v>298</v>
      </c>
      <c r="Y88" s="20" t="s">
        <v>662</v>
      </c>
      <c r="Z88" s="22">
        <v>10550249022</v>
      </c>
      <c r="AA88" s="22">
        <v>10550249022</v>
      </c>
      <c r="AB88" s="23">
        <v>10550249022</v>
      </c>
      <c r="AC88" s="22">
        <v>0</v>
      </c>
      <c r="AD88" s="20" t="s">
        <v>674</v>
      </c>
      <c r="AE88" s="20" t="s">
        <v>748</v>
      </c>
      <c r="AF88" s="20" t="s">
        <v>749</v>
      </c>
      <c r="AG88" s="20" t="s">
        <v>1202</v>
      </c>
    </row>
    <row r="89" spans="1:33" ht="57.5" x14ac:dyDescent="0.25">
      <c r="A89" s="26" t="s">
        <v>1178</v>
      </c>
      <c r="B89" s="20" t="s">
        <v>187</v>
      </c>
      <c r="C89" s="20" t="s">
        <v>777</v>
      </c>
      <c r="D89" s="20" t="s">
        <v>84</v>
      </c>
      <c r="E89" s="19" t="s">
        <v>85</v>
      </c>
      <c r="F89" s="19">
        <v>2022</v>
      </c>
      <c r="G89" s="19" t="s">
        <v>83</v>
      </c>
      <c r="H89" s="20" t="s">
        <v>323</v>
      </c>
      <c r="I89" s="19" t="s">
        <v>571</v>
      </c>
      <c r="J89" s="19" t="s">
        <v>572</v>
      </c>
      <c r="K89" s="20" t="s">
        <v>573</v>
      </c>
      <c r="L89" s="20" t="s">
        <v>574</v>
      </c>
      <c r="M89" s="21">
        <v>100</v>
      </c>
      <c r="N89" s="21">
        <v>25</v>
      </c>
      <c r="O89" s="21">
        <v>25</v>
      </c>
      <c r="P89" s="20" t="s">
        <v>20</v>
      </c>
      <c r="Q89" s="20" t="s">
        <v>20</v>
      </c>
      <c r="R89" s="20" t="s">
        <v>20</v>
      </c>
      <c r="S89" s="17">
        <v>0</v>
      </c>
      <c r="T89" s="20">
        <v>0</v>
      </c>
      <c r="U89" s="20" t="s">
        <v>254</v>
      </c>
      <c r="V89" s="20" t="s">
        <v>328</v>
      </c>
      <c r="W89" s="20" t="s">
        <v>261</v>
      </c>
      <c r="X89" s="20" t="s">
        <v>296</v>
      </c>
      <c r="Y89" s="20" t="s">
        <v>662</v>
      </c>
      <c r="Z89" s="22">
        <v>3083490000</v>
      </c>
      <c r="AA89" s="22">
        <v>3083490000</v>
      </c>
      <c r="AB89" s="23">
        <v>3082858925</v>
      </c>
      <c r="AC89" s="22">
        <v>0</v>
      </c>
      <c r="AD89" s="20" t="s">
        <v>663</v>
      </c>
      <c r="AE89" s="20" t="s">
        <v>664</v>
      </c>
      <c r="AF89" s="20" t="s">
        <v>750</v>
      </c>
      <c r="AG89" s="20" t="s">
        <v>1197</v>
      </c>
    </row>
    <row r="90" spans="1:33" ht="57.5" x14ac:dyDescent="0.25">
      <c r="A90" s="26" t="s">
        <v>1178</v>
      </c>
      <c r="B90" s="20" t="s">
        <v>187</v>
      </c>
      <c r="C90" s="20" t="s">
        <v>777</v>
      </c>
      <c r="D90" s="20" t="s">
        <v>84</v>
      </c>
      <c r="E90" s="19" t="s">
        <v>85</v>
      </c>
      <c r="F90" s="19">
        <v>2022</v>
      </c>
      <c r="G90" s="19" t="s">
        <v>83</v>
      </c>
      <c r="H90" s="20" t="s">
        <v>323</v>
      </c>
      <c r="I90" s="19" t="s">
        <v>571</v>
      </c>
      <c r="J90" s="19" t="s">
        <v>572</v>
      </c>
      <c r="K90" s="20" t="s">
        <v>573</v>
      </c>
      <c r="L90" s="20" t="s">
        <v>575</v>
      </c>
      <c r="M90" s="21">
        <v>1</v>
      </c>
      <c r="N90" s="21">
        <v>0.3</v>
      </c>
      <c r="O90" s="21">
        <v>0.3</v>
      </c>
      <c r="P90" s="20" t="s">
        <v>20</v>
      </c>
      <c r="Q90" s="20" t="s">
        <v>20</v>
      </c>
      <c r="R90" s="20" t="s">
        <v>20</v>
      </c>
      <c r="S90" s="17">
        <v>0</v>
      </c>
      <c r="T90" s="20">
        <v>0</v>
      </c>
      <c r="U90" s="20" t="s">
        <v>254</v>
      </c>
      <c r="V90" s="20" t="s">
        <v>328</v>
      </c>
      <c r="W90" s="20" t="s">
        <v>261</v>
      </c>
      <c r="X90" s="20" t="s">
        <v>296</v>
      </c>
      <c r="Y90" s="20" t="s">
        <v>662</v>
      </c>
      <c r="Z90" s="22">
        <v>5424354463</v>
      </c>
      <c r="AA90" s="22">
        <v>5424354463</v>
      </c>
      <c r="AB90" s="23">
        <v>5367089507</v>
      </c>
      <c r="AC90" s="22">
        <v>0</v>
      </c>
      <c r="AD90" s="20" t="s">
        <v>663</v>
      </c>
      <c r="AE90" s="20" t="s">
        <v>664</v>
      </c>
      <c r="AF90" s="20" t="s">
        <v>750</v>
      </c>
      <c r="AG90" s="20" t="s">
        <v>1197</v>
      </c>
    </row>
    <row r="91" spans="1:33" ht="34.5" x14ac:dyDescent="0.25">
      <c r="A91" s="26" t="s">
        <v>1178</v>
      </c>
      <c r="B91" s="20" t="s">
        <v>177</v>
      </c>
      <c r="C91" s="20" t="s">
        <v>777</v>
      </c>
      <c r="D91" s="20" t="s">
        <v>90</v>
      </c>
      <c r="E91" s="19" t="s">
        <v>91</v>
      </c>
      <c r="F91" s="19">
        <v>2022</v>
      </c>
      <c r="G91" s="19" t="s">
        <v>89</v>
      </c>
      <c r="H91" s="20" t="s">
        <v>323</v>
      </c>
      <c r="I91" s="19" t="s">
        <v>576</v>
      </c>
      <c r="J91" s="19" t="s">
        <v>577</v>
      </c>
      <c r="K91" s="20" t="s">
        <v>578</v>
      </c>
      <c r="L91" s="20" t="s">
        <v>579</v>
      </c>
      <c r="M91" s="21">
        <v>11</v>
      </c>
      <c r="N91" s="21">
        <v>2</v>
      </c>
      <c r="O91" s="21">
        <v>0</v>
      </c>
      <c r="P91" s="20" t="s">
        <v>20</v>
      </c>
      <c r="Q91" s="20" t="s">
        <v>20</v>
      </c>
      <c r="R91" s="20" t="s">
        <v>20</v>
      </c>
      <c r="S91" s="17">
        <v>0</v>
      </c>
      <c r="T91" s="20">
        <v>0</v>
      </c>
      <c r="U91" s="20" t="s">
        <v>254</v>
      </c>
      <c r="V91" s="20" t="s">
        <v>328</v>
      </c>
      <c r="W91" s="20" t="s">
        <v>265</v>
      </c>
      <c r="X91" s="20" t="s">
        <v>314</v>
      </c>
      <c r="Y91" s="20" t="s">
        <v>662</v>
      </c>
      <c r="Z91" s="22">
        <v>3158166525</v>
      </c>
      <c r="AA91" s="22">
        <v>3158166525</v>
      </c>
      <c r="AB91" s="23">
        <v>2131117250</v>
      </c>
      <c r="AC91" s="22">
        <v>0</v>
      </c>
      <c r="AD91" s="20" t="s">
        <v>751</v>
      </c>
      <c r="AE91" s="20" t="s">
        <v>752</v>
      </c>
      <c r="AF91" s="20" t="s">
        <v>753</v>
      </c>
      <c r="AG91" s="20" t="s">
        <v>1206</v>
      </c>
    </row>
    <row r="92" spans="1:33" ht="34.5" x14ac:dyDescent="0.25">
      <c r="A92" s="26" t="s">
        <v>1178</v>
      </c>
      <c r="B92" s="20" t="s">
        <v>177</v>
      </c>
      <c r="C92" s="20" t="s">
        <v>777</v>
      </c>
      <c r="D92" s="20" t="s">
        <v>90</v>
      </c>
      <c r="E92" s="19" t="s">
        <v>91</v>
      </c>
      <c r="F92" s="19">
        <v>2022</v>
      </c>
      <c r="G92" s="19" t="s">
        <v>89</v>
      </c>
      <c r="H92" s="20" t="s">
        <v>323</v>
      </c>
      <c r="I92" s="19" t="s">
        <v>576</v>
      </c>
      <c r="J92" s="19" t="s">
        <v>577</v>
      </c>
      <c r="K92" s="20" t="s">
        <v>578</v>
      </c>
      <c r="L92" s="20" t="s">
        <v>580</v>
      </c>
      <c r="M92" s="21">
        <v>983449.74</v>
      </c>
      <c r="N92" s="21">
        <v>223503.11</v>
      </c>
      <c r="O92" s="21">
        <v>143082.10999999999</v>
      </c>
      <c r="P92" s="20" t="s">
        <v>20</v>
      </c>
      <c r="Q92" s="20" t="s">
        <v>20</v>
      </c>
      <c r="R92" s="20" t="s">
        <v>20</v>
      </c>
      <c r="S92" s="17">
        <v>0</v>
      </c>
      <c r="T92" s="20">
        <v>0</v>
      </c>
      <c r="U92" s="20" t="s">
        <v>254</v>
      </c>
      <c r="V92" s="20" t="s">
        <v>328</v>
      </c>
      <c r="W92" s="20" t="s">
        <v>265</v>
      </c>
      <c r="X92" s="20" t="s">
        <v>314</v>
      </c>
      <c r="Y92" s="20" t="s">
        <v>662</v>
      </c>
      <c r="Z92" s="22">
        <v>89769620295</v>
      </c>
      <c r="AA92" s="22">
        <v>89769620295</v>
      </c>
      <c r="AB92" s="23">
        <v>66545308399</v>
      </c>
      <c r="AC92" s="22">
        <v>0</v>
      </c>
      <c r="AD92" s="20" t="s">
        <v>751</v>
      </c>
      <c r="AE92" s="20" t="s">
        <v>752</v>
      </c>
      <c r="AF92" s="20" t="s">
        <v>753</v>
      </c>
      <c r="AG92" s="20" t="s">
        <v>1206</v>
      </c>
    </row>
    <row r="93" spans="1:33" ht="23" x14ac:dyDescent="0.25">
      <c r="A93" s="26" t="s">
        <v>1178</v>
      </c>
      <c r="B93" s="20" t="s">
        <v>177</v>
      </c>
      <c r="C93" s="20" t="s">
        <v>777</v>
      </c>
      <c r="D93" s="20" t="s">
        <v>90</v>
      </c>
      <c r="E93" s="19" t="s">
        <v>91</v>
      </c>
      <c r="F93" s="19">
        <v>2022</v>
      </c>
      <c r="G93" s="19" t="s">
        <v>89</v>
      </c>
      <c r="H93" s="20" t="s">
        <v>323</v>
      </c>
      <c r="I93" s="19" t="s">
        <v>576</v>
      </c>
      <c r="J93" s="19" t="s">
        <v>577</v>
      </c>
      <c r="K93" s="20" t="s">
        <v>578</v>
      </c>
      <c r="L93" s="20" t="s">
        <v>581</v>
      </c>
      <c r="M93" s="21">
        <v>2</v>
      </c>
      <c r="N93" s="21">
        <v>1</v>
      </c>
      <c r="O93" s="21">
        <v>0</v>
      </c>
      <c r="P93" s="20" t="s">
        <v>20</v>
      </c>
      <c r="Q93" s="20" t="s">
        <v>20</v>
      </c>
      <c r="R93" s="20" t="s">
        <v>20</v>
      </c>
      <c r="S93" s="17">
        <v>0</v>
      </c>
      <c r="T93" s="20">
        <v>0</v>
      </c>
      <c r="U93" s="20" t="s">
        <v>254</v>
      </c>
      <c r="V93" s="20" t="s">
        <v>328</v>
      </c>
      <c r="W93" s="20" t="s">
        <v>265</v>
      </c>
      <c r="X93" s="20" t="s">
        <v>314</v>
      </c>
      <c r="Y93" s="20" t="s">
        <v>662</v>
      </c>
      <c r="Z93" s="22">
        <v>4454557030</v>
      </c>
      <c r="AA93" s="22">
        <v>4454557030</v>
      </c>
      <c r="AB93" s="23">
        <v>0</v>
      </c>
      <c r="AC93" s="22">
        <v>0</v>
      </c>
      <c r="AD93" s="20" t="s">
        <v>751</v>
      </c>
      <c r="AE93" s="20" t="s">
        <v>752</v>
      </c>
      <c r="AF93" s="20" t="s">
        <v>754</v>
      </c>
      <c r="AG93" s="20" t="s">
        <v>1198</v>
      </c>
    </row>
    <row r="94" spans="1:33" ht="23" x14ac:dyDescent="0.25">
      <c r="A94" s="26" t="s">
        <v>1178</v>
      </c>
      <c r="B94" s="20" t="s">
        <v>177</v>
      </c>
      <c r="C94" s="20" t="s">
        <v>777</v>
      </c>
      <c r="D94" s="20" t="s">
        <v>90</v>
      </c>
      <c r="E94" s="19" t="s">
        <v>91</v>
      </c>
      <c r="F94" s="19">
        <v>2022</v>
      </c>
      <c r="G94" s="19" t="s">
        <v>89</v>
      </c>
      <c r="H94" s="20" t="s">
        <v>323</v>
      </c>
      <c r="I94" s="19" t="s">
        <v>576</v>
      </c>
      <c r="J94" s="19" t="s">
        <v>577</v>
      </c>
      <c r="K94" s="20" t="s">
        <v>578</v>
      </c>
      <c r="L94" s="20" t="s">
        <v>582</v>
      </c>
      <c r="M94" s="21">
        <v>17</v>
      </c>
      <c r="N94" s="21">
        <v>4</v>
      </c>
      <c r="O94" s="21">
        <v>0</v>
      </c>
      <c r="P94" s="20" t="s">
        <v>20</v>
      </c>
      <c r="Q94" s="20" t="s">
        <v>20</v>
      </c>
      <c r="R94" s="20" t="s">
        <v>20</v>
      </c>
      <c r="S94" s="17">
        <v>0</v>
      </c>
      <c r="T94" s="20">
        <v>0</v>
      </c>
      <c r="U94" s="20" t="s">
        <v>254</v>
      </c>
      <c r="V94" s="20" t="s">
        <v>328</v>
      </c>
      <c r="W94" s="20" t="s">
        <v>265</v>
      </c>
      <c r="X94" s="20" t="s">
        <v>314</v>
      </c>
      <c r="Y94" s="20" t="s">
        <v>662</v>
      </c>
      <c r="Z94" s="22">
        <v>29345473220</v>
      </c>
      <c r="AA94" s="22">
        <v>29345473220</v>
      </c>
      <c r="AB94" s="23">
        <v>18345473220</v>
      </c>
      <c r="AC94" s="22">
        <v>0</v>
      </c>
      <c r="AD94" s="20" t="s">
        <v>751</v>
      </c>
      <c r="AE94" s="20" t="s">
        <v>752</v>
      </c>
      <c r="AF94" s="20" t="s">
        <v>754</v>
      </c>
      <c r="AG94" s="20" t="s">
        <v>1198</v>
      </c>
    </row>
    <row r="95" spans="1:33" ht="34.5" x14ac:dyDescent="0.25">
      <c r="A95" s="26" t="s">
        <v>1178</v>
      </c>
      <c r="B95" s="20" t="s">
        <v>180</v>
      </c>
      <c r="C95" s="20" t="s">
        <v>777</v>
      </c>
      <c r="D95" s="20" t="s">
        <v>99</v>
      </c>
      <c r="E95" s="19" t="s">
        <v>100</v>
      </c>
      <c r="F95" s="19">
        <v>2022</v>
      </c>
      <c r="G95" s="19" t="s">
        <v>98</v>
      </c>
      <c r="H95" s="20" t="s">
        <v>323</v>
      </c>
      <c r="I95" s="19" t="s">
        <v>583</v>
      </c>
      <c r="J95" s="19" t="s">
        <v>584</v>
      </c>
      <c r="K95" s="20" t="s">
        <v>585</v>
      </c>
      <c r="L95" s="20" t="s">
        <v>586</v>
      </c>
      <c r="M95" s="21">
        <v>2000</v>
      </c>
      <c r="N95" s="21">
        <v>2000</v>
      </c>
      <c r="O95" s="21">
        <v>2126</v>
      </c>
      <c r="P95" s="20" t="s">
        <v>20</v>
      </c>
      <c r="Q95" s="20" t="s">
        <v>20</v>
      </c>
      <c r="R95" s="20" t="s">
        <v>20</v>
      </c>
      <c r="S95" s="17">
        <v>0</v>
      </c>
      <c r="T95" s="20">
        <v>0</v>
      </c>
      <c r="U95" s="20" t="s">
        <v>254</v>
      </c>
      <c r="V95" s="20" t="s">
        <v>328</v>
      </c>
      <c r="W95" s="20" t="s">
        <v>265</v>
      </c>
      <c r="X95" s="20" t="s">
        <v>318</v>
      </c>
      <c r="Y95" s="20" t="s">
        <v>662</v>
      </c>
      <c r="Z95" s="22">
        <v>37653384008</v>
      </c>
      <c r="AA95" s="22">
        <v>37653384008</v>
      </c>
      <c r="AB95" s="23">
        <v>37593491675</v>
      </c>
      <c r="AC95" s="22">
        <v>0</v>
      </c>
      <c r="AD95" s="20" t="s">
        <v>674</v>
      </c>
      <c r="AE95" s="20" t="s">
        <v>755</v>
      </c>
      <c r="AF95" s="20" t="s">
        <v>756</v>
      </c>
      <c r="AG95" s="20" t="s">
        <v>1200</v>
      </c>
    </row>
    <row r="96" spans="1:33" ht="80.5" x14ac:dyDescent="0.25">
      <c r="A96" s="26" t="s">
        <v>1178</v>
      </c>
      <c r="B96" s="20" t="s">
        <v>180</v>
      </c>
      <c r="C96" s="20" t="s">
        <v>777</v>
      </c>
      <c r="D96" s="20" t="s">
        <v>99</v>
      </c>
      <c r="E96" s="19" t="s">
        <v>100</v>
      </c>
      <c r="F96" s="19">
        <v>2022</v>
      </c>
      <c r="G96" s="19" t="s">
        <v>98</v>
      </c>
      <c r="H96" s="20" t="s">
        <v>323</v>
      </c>
      <c r="I96" s="19" t="s">
        <v>587</v>
      </c>
      <c r="J96" s="19" t="s">
        <v>588</v>
      </c>
      <c r="K96" s="20" t="s">
        <v>589</v>
      </c>
      <c r="L96" s="20" t="s">
        <v>590</v>
      </c>
      <c r="M96" s="21">
        <v>84026</v>
      </c>
      <c r="N96" s="21">
        <v>20925</v>
      </c>
      <c r="O96" s="21">
        <v>21452</v>
      </c>
      <c r="P96" s="20" t="s">
        <v>20</v>
      </c>
      <c r="Q96" s="20" t="s">
        <v>20</v>
      </c>
      <c r="R96" s="20" t="s">
        <v>20</v>
      </c>
      <c r="S96" s="17">
        <v>0</v>
      </c>
      <c r="T96" s="20">
        <v>0</v>
      </c>
      <c r="U96" s="20" t="s">
        <v>254</v>
      </c>
      <c r="V96" s="20" t="s">
        <v>328</v>
      </c>
      <c r="W96" s="20" t="s">
        <v>265</v>
      </c>
      <c r="X96" s="20" t="s">
        <v>318</v>
      </c>
      <c r="Y96" s="20" t="s">
        <v>662</v>
      </c>
      <c r="Z96" s="22">
        <v>10180234141</v>
      </c>
      <c r="AA96" s="22">
        <v>10180234141</v>
      </c>
      <c r="AB96" s="23">
        <v>10066643657</v>
      </c>
      <c r="AC96" s="22">
        <v>0</v>
      </c>
      <c r="AD96" s="20" t="s">
        <v>674</v>
      </c>
      <c r="AE96" s="20" t="s">
        <v>755</v>
      </c>
      <c r="AF96" s="20" t="s">
        <v>757</v>
      </c>
      <c r="AG96" s="20" t="s">
        <v>1202</v>
      </c>
    </row>
    <row r="97" spans="1:33" ht="80.5" x14ac:dyDescent="0.25">
      <c r="A97" s="26" t="s">
        <v>1178</v>
      </c>
      <c r="B97" s="20" t="s">
        <v>180</v>
      </c>
      <c r="C97" s="20" t="s">
        <v>777</v>
      </c>
      <c r="D97" s="20" t="s">
        <v>99</v>
      </c>
      <c r="E97" s="19" t="s">
        <v>100</v>
      </c>
      <c r="F97" s="19">
        <v>2022</v>
      </c>
      <c r="G97" s="19" t="s">
        <v>98</v>
      </c>
      <c r="H97" s="20" t="s">
        <v>323</v>
      </c>
      <c r="I97" s="19" t="s">
        <v>587</v>
      </c>
      <c r="J97" s="19" t="s">
        <v>588</v>
      </c>
      <c r="K97" s="20" t="s">
        <v>589</v>
      </c>
      <c r="L97" s="20" t="s">
        <v>591</v>
      </c>
      <c r="M97" s="21">
        <v>226</v>
      </c>
      <c r="N97" s="21">
        <v>66</v>
      </c>
      <c r="O97" s="21">
        <v>66</v>
      </c>
      <c r="P97" s="20" t="s">
        <v>20</v>
      </c>
      <c r="Q97" s="20" t="s">
        <v>20</v>
      </c>
      <c r="R97" s="20" t="s">
        <v>20</v>
      </c>
      <c r="S97" s="17">
        <v>0</v>
      </c>
      <c r="T97" s="20">
        <v>0</v>
      </c>
      <c r="U97" s="20" t="s">
        <v>254</v>
      </c>
      <c r="V97" s="20" t="s">
        <v>328</v>
      </c>
      <c r="W97" s="20" t="s">
        <v>265</v>
      </c>
      <c r="X97" s="20" t="s">
        <v>318</v>
      </c>
      <c r="Y97" s="20" t="s">
        <v>662</v>
      </c>
      <c r="Z97" s="22">
        <v>10616738052</v>
      </c>
      <c r="AA97" s="22">
        <v>10616738052</v>
      </c>
      <c r="AB97" s="23">
        <v>10537111945</v>
      </c>
      <c r="AC97" s="22">
        <v>0</v>
      </c>
      <c r="AD97" s="20" t="s">
        <v>674</v>
      </c>
      <c r="AE97" s="20" t="s">
        <v>755</v>
      </c>
      <c r="AF97" s="20" t="s">
        <v>757</v>
      </c>
      <c r="AG97" s="20" t="s">
        <v>1202</v>
      </c>
    </row>
    <row r="98" spans="1:33" ht="34.5" x14ac:dyDescent="0.25">
      <c r="A98" s="26" t="s">
        <v>1178</v>
      </c>
      <c r="B98" s="20" t="s">
        <v>180</v>
      </c>
      <c r="C98" s="20" t="s">
        <v>777</v>
      </c>
      <c r="D98" s="20" t="s">
        <v>99</v>
      </c>
      <c r="E98" s="19" t="s">
        <v>100</v>
      </c>
      <c r="F98" s="19">
        <v>2022</v>
      </c>
      <c r="G98" s="19" t="s">
        <v>98</v>
      </c>
      <c r="H98" s="20" t="s">
        <v>323</v>
      </c>
      <c r="I98" s="19" t="s">
        <v>592</v>
      </c>
      <c r="J98" s="19" t="s">
        <v>593</v>
      </c>
      <c r="K98" s="20" t="s">
        <v>594</v>
      </c>
      <c r="L98" s="20" t="s">
        <v>595</v>
      </c>
      <c r="M98" s="21">
        <v>40000</v>
      </c>
      <c r="N98" s="21">
        <v>40000</v>
      </c>
      <c r="O98" s="21">
        <v>42248</v>
      </c>
      <c r="P98" s="20" t="s">
        <v>20</v>
      </c>
      <c r="Q98" s="20" t="s">
        <v>20</v>
      </c>
      <c r="R98" s="20" t="s">
        <v>20</v>
      </c>
      <c r="S98" s="17">
        <v>0</v>
      </c>
      <c r="T98" s="20">
        <v>0</v>
      </c>
      <c r="U98" s="20" t="s">
        <v>254</v>
      </c>
      <c r="V98" s="20" t="s">
        <v>328</v>
      </c>
      <c r="W98" s="20" t="s">
        <v>265</v>
      </c>
      <c r="X98" s="20" t="s">
        <v>318</v>
      </c>
      <c r="Y98" s="20" t="s">
        <v>662</v>
      </c>
      <c r="Z98" s="22">
        <v>18249014123</v>
      </c>
      <c r="AA98" s="22">
        <v>18249014123</v>
      </c>
      <c r="AB98" s="23">
        <v>17917046103</v>
      </c>
      <c r="AC98" s="22">
        <v>0</v>
      </c>
      <c r="AD98" s="20" t="s">
        <v>674</v>
      </c>
      <c r="AE98" s="20" t="s">
        <v>755</v>
      </c>
      <c r="AF98" s="20" t="s">
        <v>758</v>
      </c>
      <c r="AG98" s="20" t="s">
        <v>1200</v>
      </c>
    </row>
    <row r="99" spans="1:33" ht="92" x14ac:dyDescent="0.25">
      <c r="A99" s="26" t="s">
        <v>1178</v>
      </c>
      <c r="B99" s="20" t="s">
        <v>180</v>
      </c>
      <c r="C99" s="20" t="s">
        <v>777</v>
      </c>
      <c r="D99" s="20" t="s">
        <v>102</v>
      </c>
      <c r="E99" s="19" t="s">
        <v>103</v>
      </c>
      <c r="F99" s="19">
        <v>2022</v>
      </c>
      <c r="G99" s="19" t="s">
        <v>101</v>
      </c>
      <c r="H99" s="20" t="s">
        <v>323</v>
      </c>
      <c r="I99" s="19" t="s">
        <v>596</v>
      </c>
      <c r="J99" s="19" t="s">
        <v>597</v>
      </c>
      <c r="K99" s="20" t="s">
        <v>598</v>
      </c>
      <c r="L99" s="20" t="s">
        <v>599</v>
      </c>
      <c r="M99" s="21">
        <v>1</v>
      </c>
      <c r="N99" s="21">
        <v>0.25</v>
      </c>
      <c r="O99" s="21">
        <v>0.25</v>
      </c>
      <c r="P99" s="20" t="s">
        <v>20</v>
      </c>
      <c r="Q99" s="20" t="s">
        <v>20</v>
      </c>
      <c r="R99" s="20" t="s">
        <v>20</v>
      </c>
      <c r="S99" s="17">
        <v>0</v>
      </c>
      <c r="T99" s="20">
        <v>0</v>
      </c>
      <c r="U99" s="20" t="s">
        <v>254</v>
      </c>
      <c r="V99" s="20" t="s">
        <v>328</v>
      </c>
      <c r="W99" s="20" t="s">
        <v>265</v>
      </c>
      <c r="X99" s="20" t="s">
        <v>318</v>
      </c>
      <c r="Y99" s="20" t="s">
        <v>662</v>
      </c>
      <c r="Z99" s="22">
        <v>6517202415</v>
      </c>
      <c r="AA99" s="22">
        <v>6517202415</v>
      </c>
      <c r="AB99" s="23">
        <v>6456556641</v>
      </c>
      <c r="AC99" s="22">
        <v>0</v>
      </c>
      <c r="AD99" s="20" t="s">
        <v>674</v>
      </c>
      <c r="AE99" s="20" t="s">
        <v>703</v>
      </c>
      <c r="AF99" s="20" t="s">
        <v>759</v>
      </c>
      <c r="AG99" s="20" t="s">
        <v>1206</v>
      </c>
    </row>
    <row r="100" spans="1:33" ht="46" x14ac:dyDescent="0.25">
      <c r="A100" s="26" t="s">
        <v>1178</v>
      </c>
      <c r="B100" s="20" t="s">
        <v>180</v>
      </c>
      <c r="C100" s="20" t="s">
        <v>777</v>
      </c>
      <c r="D100" s="20" t="s">
        <v>102</v>
      </c>
      <c r="E100" s="19" t="s">
        <v>103</v>
      </c>
      <c r="F100" s="19">
        <v>2022</v>
      </c>
      <c r="G100" s="19" t="s">
        <v>101</v>
      </c>
      <c r="H100" s="20" t="s">
        <v>323</v>
      </c>
      <c r="I100" s="19" t="s">
        <v>596</v>
      </c>
      <c r="J100" s="19" t="s">
        <v>597</v>
      </c>
      <c r="K100" s="20" t="s">
        <v>598</v>
      </c>
      <c r="L100" s="20" t="s">
        <v>600</v>
      </c>
      <c r="M100" s="21">
        <v>250</v>
      </c>
      <c r="N100" s="21">
        <v>53</v>
      </c>
      <c r="O100" s="21">
        <v>53</v>
      </c>
      <c r="P100" s="20" t="s">
        <v>20</v>
      </c>
      <c r="Q100" s="20" t="s">
        <v>20</v>
      </c>
      <c r="R100" s="20" t="s">
        <v>20</v>
      </c>
      <c r="S100" s="17">
        <v>0</v>
      </c>
      <c r="T100" s="20">
        <v>0</v>
      </c>
      <c r="U100" s="20" t="s">
        <v>254</v>
      </c>
      <c r="V100" s="20" t="s">
        <v>328</v>
      </c>
      <c r="W100" s="20" t="s">
        <v>265</v>
      </c>
      <c r="X100" s="20" t="s">
        <v>318</v>
      </c>
      <c r="Y100" s="20" t="s">
        <v>662</v>
      </c>
      <c r="Z100" s="22">
        <v>804141803</v>
      </c>
      <c r="AA100" s="22">
        <v>804141803</v>
      </c>
      <c r="AB100" s="23">
        <v>804052832</v>
      </c>
      <c r="AC100" s="22">
        <v>0</v>
      </c>
      <c r="AD100" s="20" t="s">
        <v>674</v>
      </c>
      <c r="AE100" s="20" t="s">
        <v>703</v>
      </c>
      <c r="AF100" s="20" t="s">
        <v>760</v>
      </c>
      <c r="AG100" s="20" t="s">
        <v>1206</v>
      </c>
    </row>
    <row r="101" spans="1:33" ht="34.5" x14ac:dyDescent="0.25">
      <c r="A101" s="26" t="s">
        <v>1178</v>
      </c>
      <c r="B101" s="20" t="s">
        <v>180</v>
      </c>
      <c r="C101" s="20" t="s">
        <v>777</v>
      </c>
      <c r="D101" s="20" t="s">
        <v>102</v>
      </c>
      <c r="E101" s="19" t="s">
        <v>103</v>
      </c>
      <c r="F101" s="19">
        <v>2022</v>
      </c>
      <c r="G101" s="19" t="s">
        <v>101</v>
      </c>
      <c r="H101" s="20" t="s">
        <v>323</v>
      </c>
      <c r="I101" s="19" t="s">
        <v>601</v>
      </c>
      <c r="J101" s="19" t="s">
        <v>602</v>
      </c>
      <c r="K101" s="20" t="s">
        <v>603</v>
      </c>
      <c r="L101" s="20" t="s">
        <v>604</v>
      </c>
      <c r="M101" s="21">
        <v>1</v>
      </c>
      <c r="N101" s="21">
        <v>0.25</v>
      </c>
      <c r="O101" s="21">
        <v>0.25</v>
      </c>
      <c r="P101" s="20" t="s">
        <v>20</v>
      </c>
      <c r="Q101" s="20" t="s">
        <v>20</v>
      </c>
      <c r="R101" s="20" t="s">
        <v>20</v>
      </c>
      <c r="S101" s="17">
        <v>0</v>
      </c>
      <c r="T101" s="20">
        <v>0</v>
      </c>
      <c r="U101" s="20" t="s">
        <v>254</v>
      </c>
      <c r="V101" s="20" t="s">
        <v>328</v>
      </c>
      <c r="W101" s="20" t="s">
        <v>265</v>
      </c>
      <c r="X101" s="20" t="s">
        <v>318</v>
      </c>
      <c r="Y101" s="20" t="s">
        <v>662</v>
      </c>
      <c r="Z101" s="22">
        <v>1911692983</v>
      </c>
      <c r="AA101" s="22">
        <v>1911692983</v>
      </c>
      <c r="AB101" s="23">
        <v>881818021</v>
      </c>
      <c r="AC101" s="22">
        <v>0</v>
      </c>
      <c r="AD101" s="20" t="s">
        <v>751</v>
      </c>
      <c r="AE101" s="20" t="s">
        <v>761</v>
      </c>
      <c r="AF101" s="20" t="s">
        <v>762</v>
      </c>
      <c r="AG101" s="20" t="s">
        <v>1206</v>
      </c>
    </row>
    <row r="102" spans="1:33" ht="34.5" x14ac:dyDescent="0.25">
      <c r="A102" s="26" t="s">
        <v>1178</v>
      </c>
      <c r="B102" s="20" t="s">
        <v>180</v>
      </c>
      <c r="C102" s="20" t="s">
        <v>777</v>
      </c>
      <c r="D102" s="20" t="s">
        <v>102</v>
      </c>
      <c r="E102" s="19" t="s">
        <v>103</v>
      </c>
      <c r="F102" s="19">
        <v>2022</v>
      </c>
      <c r="G102" s="19" t="s">
        <v>101</v>
      </c>
      <c r="H102" s="20" t="s">
        <v>323</v>
      </c>
      <c r="I102" s="19" t="s">
        <v>605</v>
      </c>
      <c r="J102" s="19" t="s">
        <v>606</v>
      </c>
      <c r="K102" s="20" t="s">
        <v>607</v>
      </c>
      <c r="L102" s="20" t="s">
        <v>608</v>
      </c>
      <c r="M102" s="21">
        <v>10</v>
      </c>
      <c r="N102" s="21">
        <v>3</v>
      </c>
      <c r="O102" s="21">
        <v>3</v>
      </c>
      <c r="P102" s="20" t="s">
        <v>20</v>
      </c>
      <c r="Q102" s="20" t="s">
        <v>20</v>
      </c>
      <c r="R102" s="20" t="s">
        <v>20</v>
      </c>
      <c r="S102" s="17">
        <v>0</v>
      </c>
      <c r="T102" s="20">
        <v>0</v>
      </c>
      <c r="U102" s="20" t="s">
        <v>254</v>
      </c>
      <c r="V102" s="20" t="s">
        <v>328</v>
      </c>
      <c r="W102" s="20" t="s">
        <v>265</v>
      </c>
      <c r="X102" s="20" t="s">
        <v>312</v>
      </c>
      <c r="Y102" s="20" t="s">
        <v>662</v>
      </c>
      <c r="Z102" s="22">
        <v>3620335439</v>
      </c>
      <c r="AA102" s="22">
        <v>3620335439</v>
      </c>
      <c r="AB102" s="23">
        <v>3620152046</v>
      </c>
      <c r="AC102" s="22">
        <v>0</v>
      </c>
      <c r="AD102" s="20" t="s">
        <v>663</v>
      </c>
      <c r="AE102" s="20" t="s">
        <v>669</v>
      </c>
      <c r="AF102" s="20" t="s">
        <v>763</v>
      </c>
      <c r="AG102" s="20" t="s">
        <v>1197</v>
      </c>
    </row>
    <row r="103" spans="1:33" ht="34.5" x14ac:dyDescent="0.25">
      <c r="A103" s="26" t="s">
        <v>1178</v>
      </c>
      <c r="B103" s="20" t="s">
        <v>183</v>
      </c>
      <c r="C103" s="20" t="s">
        <v>777</v>
      </c>
      <c r="D103" s="20" t="s">
        <v>105</v>
      </c>
      <c r="E103" s="19" t="s">
        <v>106</v>
      </c>
      <c r="F103" s="19">
        <v>2022</v>
      </c>
      <c r="G103" s="19" t="s">
        <v>104</v>
      </c>
      <c r="H103" s="20" t="s">
        <v>323</v>
      </c>
      <c r="I103" s="19" t="s">
        <v>609</v>
      </c>
      <c r="J103" s="19" t="s">
        <v>610</v>
      </c>
      <c r="K103" s="20" t="s">
        <v>611</v>
      </c>
      <c r="L103" s="20" t="s">
        <v>612</v>
      </c>
      <c r="M103" s="21">
        <v>7000</v>
      </c>
      <c r="N103" s="21">
        <v>4989</v>
      </c>
      <c r="O103" s="21">
        <v>5046</v>
      </c>
      <c r="P103" s="20" t="s">
        <v>20</v>
      </c>
      <c r="Q103" s="20" t="s">
        <v>20</v>
      </c>
      <c r="R103" s="20" t="s">
        <v>20</v>
      </c>
      <c r="S103" s="17">
        <v>0</v>
      </c>
      <c r="T103" s="20">
        <v>0</v>
      </c>
      <c r="U103" s="20" t="s">
        <v>254</v>
      </c>
      <c r="V103" s="20" t="s">
        <v>328</v>
      </c>
      <c r="W103" s="20" t="s">
        <v>263</v>
      </c>
      <c r="X103" s="20" t="s">
        <v>304</v>
      </c>
      <c r="Y103" s="20" t="s">
        <v>662</v>
      </c>
      <c r="Z103" s="22">
        <v>32858270273</v>
      </c>
      <c r="AA103" s="22">
        <v>32858270273</v>
      </c>
      <c r="AB103" s="23">
        <v>32650956138</v>
      </c>
      <c r="AC103" s="22">
        <v>0</v>
      </c>
      <c r="AD103" s="20" t="s">
        <v>674</v>
      </c>
      <c r="AE103" s="20" t="s">
        <v>727</v>
      </c>
      <c r="AF103" s="20" t="s">
        <v>764</v>
      </c>
      <c r="AG103" s="20" t="s">
        <v>1200</v>
      </c>
    </row>
    <row r="104" spans="1:33" ht="46" x14ac:dyDescent="0.25">
      <c r="A104" s="26" t="s">
        <v>1178</v>
      </c>
      <c r="B104" s="20" t="s">
        <v>180</v>
      </c>
      <c r="C104" s="20" t="s">
        <v>777</v>
      </c>
      <c r="D104" s="20" t="s">
        <v>108</v>
      </c>
      <c r="E104" s="19" t="s">
        <v>109</v>
      </c>
      <c r="F104" s="19">
        <v>2022</v>
      </c>
      <c r="G104" s="19" t="s">
        <v>107</v>
      </c>
      <c r="H104" s="20" t="s">
        <v>323</v>
      </c>
      <c r="I104" s="19" t="s">
        <v>613</v>
      </c>
      <c r="J104" s="19" t="s">
        <v>614</v>
      </c>
      <c r="K104" s="20" t="s">
        <v>615</v>
      </c>
      <c r="L104" s="20" t="s">
        <v>616</v>
      </c>
      <c r="M104" s="21">
        <v>1130</v>
      </c>
      <c r="N104" s="21">
        <v>247</v>
      </c>
      <c r="O104" s="21">
        <v>247</v>
      </c>
      <c r="P104" s="20" t="s">
        <v>20</v>
      </c>
      <c r="Q104" s="20" t="s">
        <v>20</v>
      </c>
      <c r="R104" s="20" t="s">
        <v>20</v>
      </c>
      <c r="S104" s="17">
        <v>0</v>
      </c>
      <c r="T104" s="20">
        <v>0</v>
      </c>
      <c r="U104" s="20" t="s">
        <v>254</v>
      </c>
      <c r="V104" s="20" t="s">
        <v>328</v>
      </c>
      <c r="W104" s="20" t="s">
        <v>265</v>
      </c>
      <c r="X104" s="20" t="s">
        <v>318</v>
      </c>
      <c r="Y104" s="20" t="s">
        <v>662</v>
      </c>
      <c r="Z104" s="22">
        <v>1105647670</v>
      </c>
      <c r="AA104" s="22">
        <v>1105647670</v>
      </c>
      <c r="AB104" s="23">
        <v>1105647670</v>
      </c>
      <c r="AC104" s="22">
        <v>0</v>
      </c>
      <c r="AD104" s="20" t="s">
        <v>674</v>
      </c>
      <c r="AE104" s="20" t="s">
        <v>703</v>
      </c>
      <c r="AF104" s="20" t="s">
        <v>760</v>
      </c>
      <c r="AG104" s="20" t="s">
        <v>1206</v>
      </c>
    </row>
    <row r="105" spans="1:33" ht="46" x14ac:dyDescent="0.25">
      <c r="A105" s="26" t="s">
        <v>1178</v>
      </c>
      <c r="B105" s="20" t="s">
        <v>180</v>
      </c>
      <c r="C105" s="20" t="s">
        <v>777</v>
      </c>
      <c r="D105" s="20" t="s">
        <v>108</v>
      </c>
      <c r="E105" s="19" t="s">
        <v>109</v>
      </c>
      <c r="F105" s="19">
        <v>2022</v>
      </c>
      <c r="G105" s="19" t="s">
        <v>107</v>
      </c>
      <c r="H105" s="20" t="s">
        <v>323</v>
      </c>
      <c r="I105" s="19" t="s">
        <v>613</v>
      </c>
      <c r="J105" s="19" t="s">
        <v>614</v>
      </c>
      <c r="K105" s="20" t="s">
        <v>615</v>
      </c>
      <c r="L105" s="20" t="s">
        <v>617</v>
      </c>
      <c r="M105" s="21">
        <v>818</v>
      </c>
      <c r="N105" s="21">
        <v>344</v>
      </c>
      <c r="O105" s="21">
        <v>344</v>
      </c>
      <c r="P105" s="20" t="s">
        <v>20</v>
      </c>
      <c r="Q105" s="20" t="s">
        <v>20</v>
      </c>
      <c r="R105" s="20" t="s">
        <v>20</v>
      </c>
      <c r="S105" s="17">
        <v>0</v>
      </c>
      <c r="T105" s="20">
        <v>0</v>
      </c>
      <c r="U105" s="20" t="s">
        <v>254</v>
      </c>
      <c r="V105" s="20" t="s">
        <v>328</v>
      </c>
      <c r="W105" s="20" t="s">
        <v>265</v>
      </c>
      <c r="X105" s="20" t="s">
        <v>318</v>
      </c>
      <c r="Y105" s="20" t="s">
        <v>662</v>
      </c>
      <c r="Z105" s="22">
        <v>1983151558</v>
      </c>
      <c r="AA105" s="22">
        <v>1983151558</v>
      </c>
      <c r="AB105" s="23">
        <v>1920966458</v>
      </c>
      <c r="AC105" s="22">
        <v>0</v>
      </c>
      <c r="AD105" s="20" t="s">
        <v>674</v>
      </c>
      <c r="AE105" s="20" t="s">
        <v>703</v>
      </c>
      <c r="AF105" s="20" t="s">
        <v>765</v>
      </c>
      <c r="AG105" s="20" t="s">
        <v>1206</v>
      </c>
    </row>
    <row r="106" spans="1:33" ht="23" x14ac:dyDescent="0.25">
      <c r="A106" s="26" t="s">
        <v>1178</v>
      </c>
      <c r="B106" s="20" t="s">
        <v>180</v>
      </c>
      <c r="C106" s="20" t="s">
        <v>777</v>
      </c>
      <c r="D106" s="20" t="s">
        <v>111</v>
      </c>
      <c r="E106" s="19" t="s">
        <v>112</v>
      </c>
      <c r="F106" s="19">
        <v>2022</v>
      </c>
      <c r="G106" s="19" t="s">
        <v>110</v>
      </c>
      <c r="H106" s="20" t="s">
        <v>323</v>
      </c>
      <c r="I106" s="19" t="s">
        <v>618</v>
      </c>
      <c r="J106" s="19" t="s">
        <v>619</v>
      </c>
      <c r="K106" s="20" t="s">
        <v>620</v>
      </c>
      <c r="L106" s="20" t="s">
        <v>621</v>
      </c>
      <c r="M106" s="21">
        <v>128000</v>
      </c>
      <c r="N106" s="21">
        <v>30470</v>
      </c>
      <c r="O106" s="21">
        <v>30875</v>
      </c>
      <c r="P106" s="20" t="s">
        <v>20</v>
      </c>
      <c r="Q106" s="20" t="s">
        <v>20</v>
      </c>
      <c r="R106" s="20" t="s">
        <v>20</v>
      </c>
      <c r="S106" s="17">
        <v>0</v>
      </c>
      <c r="T106" s="20">
        <v>0</v>
      </c>
      <c r="U106" s="20" t="s">
        <v>254</v>
      </c>
      <c r="V106" s="20" t="s">
        <v>328</v>
      </c>
      <c r="W106" s="20" t="s">
        <v>263</v>
      </c>
      <c r="X106" s="20" t="s">
        <v>304</v>
      </c>
      <c r="Y106" s="20" t="s">
        <v>662</v>
      </c>
      <c r="Z106" s="22">
        <v>18068753445</v>
      </c>
      <c r="AA106" s="22">
        <v>18068753445</v>
      </c>
      <c r="AB106" s="23">
        <v>17614240532</v>
      </c>
      <c r="AC106" s="22">
        <v>0</v>
      </c>
      <c r="AD106" s="20" t="s">
        <v>674</v>
      </c>
      <c r="AE106" s="20" t="s">
        <v>684</v>
      </c>
      <c r="AF106" s="20" t="s">
        <v>766</v>
      </c>
      <c r="AG106" s="20" t="s">
        <v>1200</v>
      </c>
    </row>
    <row r="107" spans="1:33" ht="46" x14ac:dyDescent="0.25">
      <c r="A107" s="26" t="s">
        <v>1178</v>
      </c>
      <c r="B107" s="20" t="s">
        <v>174</v>
      </c>
      <c r="C107" s="20" t="s">
        <v>777</v>
      </c>
      <c r="D107" s="20" t="s">
        <v>123</v>
      </c>
      <c r="E107" s="19" t="s">
        <v>124</v>
      </c>
      <c r="F107" s="19">
        <v>2022</v>
      </c>
      <c r="G107" s="19" t="s">
        <v>122</v>
      </c>
      <c r="H107" s="20" t="s">
        <v>323</v>
      </c>
      <c r="I107" s="19" t="s">
        <v>622</v>
      </c>
      <c r="J107" s="19" t="s">
        <v>623</v>
      </c>
      <c r="K107" s="20" t="s">
        <v>624</v>
      </c>
      <c r="L107" s="20" t="s">
        <v>625</v>
      </c>
      <c r="M107" s="21">
        <v>985</v>
      </c>
      <c r="N107" s="21">
        <v>347</v>
      </c>
      <c r="O107" s="21">
        <v>262</v>
      </c>
      <c r="P107" s="20" t="s">
        <v>20</v>
      </c>
      <c r="Q107" s="20" t="s">
        <v>20</v>
      </c>
      <c r="R107" s="20" t="s">
        <v>20</v>
      </c>
      <c r="S107" s="17">
        <v>0</v>
      </c>
      <c r="T107" s="20">
        <v>0</v>
      </c>
      <c r="U107" s="20" t="s">
        <v>254</v>
      </c>
      <c r="V107" s="20" t="s">
        <v>328</v>
      </c>
      <c r="W107" s="20" t="s">
        <v>263</v>
      </c>
      <c r="X107" s="20" t="s">
        <v>306</v>
      </c>
      <c r="Y107" s="20" t="s">
        <v>662</v>
      </c>
      <c r="Z107" s="22">
        <v>4650104066</v>
      </c>
      <c r="AA107" s="22">
        <v>4650104066</v>
      </c>
      <c r="AB107" s="23">
        <v>4049480395</v>
      </c>
      <c r="AC107" s="22">
        <v>0</v>
      </c>
      <c r="AD107" s="20" t="s">
        <v>663</v>
      </c>
      <c r="AE107" s="20" t="s">
        <v>664</v>
      </c>
      <c r="AF107" s="20" t="s">
        <v>767</v>
      </c>
      <c r="AG107" s="20" t="s">
        <v>1197</v>
      </c>
    </row>
    <row r="108" spans="1:33" ht="34.5" x14ac:dyDescent="0.25">
      <c r="A108" s="26" t="s">
        <v>1178</v>
      </c>
      <c r="B108" s="20" t="s">
        <v>178</v>
      </c>
      <c r="C108" s="20" t="s">
        <v>777</v>
      </c>
      <c r="D108" s="20" t="s">
        <v>126</v>
      </c>
      <c r="E108" s="19" t="s">
        <v>127</v>
      </c>
      <c r="F108" s="19">
        <v>2022</v>
      </c>
      <c r="G108" s="19" t="s">
        <v>125</v>
      </c>
      <c r="H108" s="20" t="s">
        <v>323</v>
      </c>
      <c r="I108" s="19" t="s">
        <v>626</v>
      </c>
      <c r="J108" s="19" t="s">
        <v>627</v>
      </c>
      <c r="K108" s="20" t="s">
        <v>628</v>
      </c>
      <c r="L108" s="20" t="s">
        <v>629</v>
      </c>
      <c r="M108" s="21">
        <v>100</v>
      </c>
      <c r="N108" s="21">
        <v>80</v>
      </c>
      <c r="O108" s="21">
        <v>80</v>
      </c>
      <c r="P108" s="20" t="s">
        <v>20</v>
      </c>
      <c r="Q108" s="20" t="s">
        <v>20</v>
      </c>
      <c r="R108" s="20" t="s">
        <v>20</v>
      </c>
      <c r="S108" s="17">
        <v>0</v>
      </c>
      <c r="T108" s="20">
        <v>0</v>
      </c>
      <c r="U108" s="20" t="s">
        <v>254</v>
      </c>
      <c r="V108" s="20" t="s">
        <v>328</v>
      </c>
      <c r="W108" s="20" t="s">
        <v>265</v>
      </c>
      <c r="X108" s="20" t="s">
        <v>312</v>
      </c>
      <c r="Y108" s="20" t="s">
        <v>662</v>
      </c>
      <c r="Z108" s="22">
        <v>748843334</v>
      </c>
      <c r="AA108" s="22">
        <v>748843334</v>
      </c>
      <c r="AB108" s="23">
        <v>724828730</v>
      </c>
      <c r="AC108" s="22">
        <v>0</v>
      </c>
      <c r="AD108" s="20" t="s">
        <v>674</v>
      </c>
      <c r="AE108" s="20" t="s">
        <v>768</v>
      </c>
      <c r="AF108" s="20" t="s">
        <v>769</v>
      </c>
      <c r="AG108" s="20" t="s">
        <v>1203</v>
      </c>
    </row>
    <row r="109" spans="1:33" ht="34.5" x14ac:dyDescent="0.25">
      <c r="A109" s="26" t="s">
        <v>1178</v>
      </c>
      <c r="B109" s="20" t="s">
        <v>178</v>
      </c>
      <c r="C109" s="20" t="s">
        <v>777</v>
      </c>
      <c r="D109" s="20" t="s">
        <v>126</v>
      </c>
      <c r="E109" s="19" t="s">
        <v>127</v>
      </c>
      <c r="F109" s="19">
        <v>2022</v>
      </c>
      <c r="G109" s="19" t="s">
        <v>125</v>
      </c>
      <c r="H109" s="20" t="s">
        <v>323</v>
      </c>
      <c r="I109" s="19" t="s">
        <v>626</v>
      </c>
      <c r="J109" s="19" t="s">
        <v>627</v>
      </c>
      <c r="K109" s="20" t="s">
        <v>628</v>
      </c>
      <c r="L109" s="20" t="s">
        <v>629</v>
      </c>
      <c r="M109" s="21">
        <v>100</v>
      </c>
      <c r="N109" s="21">
        <v>80</v>
      </c>
      <c r="O109" s="21">
        <v>80</v>
      </c>
      <c r="P109" s="20" t="s">
        <v>20</v>
      </c>
      <c r="Q109" s="20" t="s">
        <v>20</v>
      </c>
      <c r="R109" s="20" t="s">
        <v>20</v>
      </c>
      <c r="S109" s="17">
        <v>0</v>
      </c>
      <c r="T109" s="20">
        <v>0</v>
      </c>
      <c r="U109" s="20" t="s">
        <v>254</v>
      </c>
      <c r="V109" s="20" t="s">
        <v>328</v>
      </c>
      <c r="W109" s="20" t="s">
        <v>265</v>
      </c>
      <c r="X109" s="20" t="s">
        <v>314</v>
      </c>
      <c r="Y109" s="20" t="s">
        <v>662</v>
      </c>
      <c r="Z109" s="22">
        <v>748843334</v>
      </c>
      <c r="AA109" s="22">
        <v>748843334</v>
      </c>
      <c r="AB109" s="23">
        <v>724828730</v>
      </c>
      <c r="AC109" s="22">
        <v>0</v>
      </c>
      <c r="AD109" s="20" t="s">
        <v>674</v>
      </c>
      <c r="AE109" s="20" t="s">
        <v>768</v>
      </c>
      <c r="AF109" s="20" t="s">
        <v>769</v>
      </c>
      <c r="AG109" s="20" t="s">
        <v>1203</v>
      </c>
    </row>
    <row r="110" spans="1:33" ht="34.5" x14ac:dyDescent="0.25">
      <c r="A110" s="26" t="s">
        <v>1178</v>
      </c>
      <c r="B110" s="20" t="s">
        <v>178</v>
      </c>
      <c r="C110" s="20" t="s">
        <v>777</v>
      </c>
      <c r="D110" s="20" t="s">
        <v>126</v>
      </c>
      <c r="E110" s="19" t="s">
        <v>127</v>
      </c>
      <c r="F110" s="19">
        <v>2022</v>
      </c>
      <c r="G110" s="19" t="s">
        <v>125</v>
      </c>
      <c r="H110" s="20" t="s">
        <v>323</v>
      </c>
      <c r="I110" s="19" t="s">
        <v>630</v>
      </c>
      <c r="J110" s="19" t="s">
        <v>631</v>
      </c>
      <c r="K110" s="20" t="s">
        <v>632</v>
      </c>
      <c r="L110" s="20" t="s">
        <v>633</v>
      </c>
      <c r="M110" s="21">
        <v>107</v>
      </c>
      <c r="N110" s="21">
        <v>24</v>
      </c>
      <c r="O110" s="21">
        <v>24</v>
      </c>
      <c r="P110" s="20" t="s">
        <v>20</v>
      </c>
      <c r="Q110" s="20" t="s">
        <v>20</v>
      </c>
      <c r="R110" s="20" t="s">
        <v>20</v>
      </c>
      <c r="S110" s="17" t="s">
        <v>253</v>
      </c>
      <c r="T110" s="20" t="s">
        <v>253</v>
      </c>
      <c r="U110" s="20" t="s">
        <v>254</v>
      </c>
      <c r="V110" s="20" t="s">
        <v>328</v>
      </c>
      <c r="W110" s="20" t="s">
        <v>265</v>
      </c>
      <c r="X110" s="20" t="s">
        <v>314</v>
      </c>
      <c r="Y110" s="20" t="s">
        <v>662</v>
      </c>
      <c r="Z110" s="22">
        <v>400000000</v>
      </c>
      <c r="AA110" s="22">
        <v>400000000</v>
      </c>
      <c r="AB110" s="23">
        <v>400000000</v>
      </c>
      <c r="AC110" s="22">
        <v>0</v>
      </c>
      <c r="AD110" s="20" t="s">
        <v>674</v>
      </c>
      <c r="AE110" s="20" t="s">
        <v>768</v>
      </c>
      <c r="AF110" s="20" t="s">
        <v>769</v>
      </c>
      <c r="AG110" s="20" t="s">
        <v>1203</v>
      </c>
    </row>
    <row r="111" spans="1:33" ht="34.5" x14ac:dyDescent="0.25">
      <c r="A111" s="26" t="s">
        <v>1178</v>
      </c>
      <c r="B111" s="20" t="s">
        <v>178</v>
      </c>
      <c r="C111" s="20" t="s">
        <v>777</v>
      </c>
      <c r="D111" s="20" t="s">
        <v>126</v>
      </c>
      <c r="E111" s="19" t="s">
        <v>127</v>
      </c>
      <c r="F111" s="19">
        <v>2022</v>
      </c>
      <c r="G111" s="19" t="s">
        <v>125</v>
      </c>
      <c r="H111" s="20" t="s">
        <v>323</v>
      </c>
      <c r="I111" s="19" t="s">
        <v>634</v>
      </c>
      <c r="J111" s="19" t="s">
        <v>635</v>
      </c>
      <c r="K111" s="20" t="s">
        <v>636</v>
      </c>
      <c r="L111" s="20" t="s">
        <v>637</v>
      </c>
      <c r="M111" s="21">
        <v>100</v>
      </c>
      <c r="N111" s="21">
        <v>70</v>
      </c>
      <c r="O111" s="21">
        <v>70</v>
      </c>
      <c r="P111" s="20" t="s">
        <v>20</v>
      </c>
      <c r="Q111" s="20" t="s">
        <v>20</v>
      </c>
      <c r="R111" s="20" t="s">
        <v>20</v>
      </c>
      <c r="S111" s="17">
        <v>0</v>
      </c>
      <c r="T111" s="20">
        <v>0</v>
      </c>
      <c r="U111" s="20" t="s">
        <v>254</v>
      </c>
      <c r="V111" s="20" t="s">
        <v>328</v>
      </c>
      <c r="W111" s="20" t="s">
        <v>265</v>
      </c>
      <c r="X111" s="20" t="s">
        <v>312</v>
      </c>
      <c r="Y111" s="20" t="s">
        <v>662</v>
      </c>
      <c r="Z111" s="22">
        <v>194500000</v>
      </c>
      <c r="AA111" s="22">
        <v>194500000</v>
      </c>
      <c r="AB111" s="23">
        <v>191302144</v>
      </c>
      <c r="AC111" s="22">
        <v>0</v>
      </c>
      <c r="AD111" s="20" t="s">
        <v>663</v>
      </c>
      <c r="AE111" s="20" t="s">
        <v>667</v>
      </c>
      <c r="AF111" s="20" t="s">
        <v>770</v>
      </c>
      <c r="AG111" s="20" t="s">
        <v>1203</v>
      </c>
    </row>
    <row r="112" spans="1:33" ht="23" x14ac:dyDescent="0.25">
      <c r="A112" s="26" t="s">
        <v>1178</v>
      </c>
      <c r="B112" s="20" t="s">
        <v>178</v>
      </c>
      <c r="C112" s="20" t="s">
        <v>777</v>
      </c>
      <c r="D112" s="20" t="s">
        <v>126</v>
      </c>
      <c r="E112" s="19" t="s">
        <v>127</v>
      </c>
      <c r="F112" s="19">
        <v>2022</v>
      </c>
      <c r="G112" s="19" t="s">
        <v>125</v>
      </c>
      <c r="H112" s="20" t="s">
        <v>323</v>
      </c>
      <c r="I112" s="19" t="s">
        <v>638</v>
      </c>
      <c r="J112" s="19" t="s">
        <v>639</v>
      </c>
      <c r="K112" s="20" t="s">
        <v>640</v>
      </c>
      <c r="L112" s="20" t="s">
        <v>641</v>
      </c>
      <c r="M112" s="21">
        <v>100</v>
      </c>
      <c r="N112" s="21">
        <v>100</v>
      </c>
      <c r="O112" s="21">
        <v>75</v>
      </c>
      <c r="P112" s="20" t="s">
        <v>20</v>
      </c>
      <c r="Q112" s="20" t="s">
        <v>20</v>
      </c>
      <c r="R112" s="20" t="s">
        <v>20</v>
      </c>
      <c r="S112" s="17">
        <v>0</v>
      </c>
      <c r="T112" s="20">
        <v>0</v>
      </c>
      <c r="U112" s="20" t="s">
        <v>254</v>
      </c>
      <c r="V112" s="20" t="s">
        <v>328</v>
      </c>
      <c r="W112" s="20" t="s">
        <v>265</v>
      </c>
      <c r="X112" s="20" t="s">
        <v>314</v>
      </c>
      <c r="Y112" s="20" t="s">
        <v>662</v>
      </c>
      <c r="Z112" s="22">
        <v>18384000</v>
      </c>
      <c r="AA112" s="22">
        <v>18384000</v>
      </c>
      <c r="AB112" s="23">
        <v>13750399</v>
      </c>
      <c r="AC112" s="22">
        <v>0</v>
      </c>
      <c r="AD112" s="20" t="s">
        <v>663</v>
      </c>
      <c r="AE112" s="20" t="s">
        <v>669</v>
      </c>
      <c r="AF112" s="20" t="s">
        <v>771</v>
      </c>
      <c r="AG112" s="20" t="s">
        <v>1197</v>
      </c>
    </row>
    <row r="113" spans="1:33" ht="34.5" x14ac:dyDescent="0.25">
      <c r="A113" s="26" t="s">
        <v>1178</v>
      </c>
      <c r="B113" s="20" t="s">
        <v>180</v>
      </c>
      <c r="C113" s="20" t="s">
        <v>777</v>
      </c>
      <c r="D113" s="20" t="s">
        <v>129</v>
      </c>
      <c r="E113" s="19" t="s">
        <v>130</v>
      </c>
      <c r="F113" s="19">
        <v>2022</v>
      </c>
      <c r="G113" s="19" t="s">
        <v>128</v>
      </c>
      <c r="H113" s="20" t="s">
        <v>323</v>
      </c>
      <c r="I113" s="19" t="s">
        <v>642</v>
      </c>
      <c r="J113" s="19" t="s">
        <v>643</v>
      </c>
      <c r="K113" s="20" t="s">
        <v>644</v>
      </c>
      <c r="L113" s="20" t="s">
        <v>645</v>
      </c>
      <c r="M113" s="21">
        <v>1290</v>
      </c>
      <c r="N113" s="21">
        <v>1104</v>
      </c>
      <c r="O113" s="21">
        <v>1104</v>
      </c>
      <c r="P113" s="20" t="s">
        <v>20</v>
      </c>
      <c r="Q113" s="20" t="s">
        <v>20</v>
      </c>
      <c r="R113" s="20" t="s">
        <v>20</v>
      </c>
      <c r="S113" s="17">
        <v>0</v>
      </c>
      <c r="T113" s="20">
        <v>0</v>
      </c>
      <c r="U113" s="20" t="s">
        <v>254</v>
      </c>
      <c r="V113" s="20" t="s">
        <v>328</v>
      </c>
      <c r="W113" s="20" t="s">
        <v>265</v>
      </c>
      <c r="X113" s="20" t="s">
        <v>318</v>
      </c>
      <c r="Y113" s="20" t="s">
        <v>662</v>
      </c>
      <c r="Z113" s="22">
        <v>2401974744</v>
      </c>
      <c r="AA113" s="22">
        <v>2401974744</v>
      </c>
      <c r="AB113" s="23">
        <v>2401362729</v>
      </c>
      <c r="AC113" s="22">
        <v>0</v>
      </c>
      <c r="AD113" s="20" t="s">
        <v>674</v>
      </c>
      <c r="AE113" s="20" t="s">
        <v>703</v>
      </c>
      <c r="AF113" s="20" t="s">
        <v>705</v>
      </c>
      <c r="AG113" s="20" t="s">
        <v>1199</v>
      </c>
    </row>
    <row r="114" spans="1:33" ht="92" x14ac:dyDescent="0.25">
      <c r="A114" s="26" t="s">
        <v>1178</v>
      </c>
      <c r="B114" s="20" t="s">
        <v>176</v>
      </c>
      <c r="C114" s="20" t="s">
        <v>777</v>
      </c>
      <c r="D114" s="20" t="s">
        <v>144</v>
      </c>
      <c r="E114" s="19" t="s">
        <v>145</v>
      </c>
      <c r="F114" s="19">
        <v>2022</v>
      </c>
      <c r="G114" s="19" t="s">
        <v>143</v>
      </c>
      <c r="H114" s="20" t="s">
        <v>323</v>
      </c>
      <c r="I114" s="19" t="s">
        <v>646</v>
      </c>
      <c r="J114" s="19" t="s">
        <v>647</v>
      </c>
      <c r="K114" s="20" t="s">
        <v>648</v>
      </c>
      <c r="L114" s="20" t="s">
        <v>649</v>
      </c>
      <c r="M114" s="21">
        <v>22125</v>
      </c>
      <c r="N114" s="21">
        <v>3939</v>
      </c>
      <c r="O114" s="21">
        <v>3939</v>
      </c>
      <c r="P114" s="20" t="s">
        <v>20</v>
      </c>
      <c r="Q114" s="20" t="s">
        <v>20</v>
      </c>
      <c r="R114" s="20" t="s">
        <v>20</v>
      </c>
      <c r="S114" s="17">
        <v>0</v>
      </c>
      <c r="T114" s="20">
        <v>0</v>
      </c>
      <c r="U114" s="20" t="s">
        <v>254</v>
      </c>
      <c r="V114" s="20" t="s">
        <v>328</v>
      </c>
      <c r="W114" s="20" t="s">
        <v>262</v>
      </c>
      <c r="X114" s="20" t="s">
        <v>300</v>
      </c>
      <c r="Y114" s="20" t="s">
        <v>662</v>
      </c>
      <c r="Z114" s="22">
        <v>344299880</v>
      </c>
      <c r="AA114" s="22">
        <v>344299880</v>
      </c>
      <c r="AB114" s="23">
        <v>334755500</v>
      </c>
      <c r="AC114" s="22">
        <v>0</v>
      </c>
      <c r="AD114" s="20" t="s">
        <v>674</v>
      </c>
      <c r="AE114" s="20" t="s">
        <v>727</v>
      </c>
      <c r="AF114" s="20" t="s">
        <v>772</v>
      </c>
      <c r="AG114" s="20" t="s">
        <v>1200</v>
      </c>
    </row>
    <row r="115" spans="1:33" ht="92" x14ac:dyDescent="0.25">
      <c r="A115" s="26" t="s">
        <v>1178</v>
      </c>
      <c r="B115" s="20" t="s">
        <v>176</v>
      </c>
      <c r="C115" s="20" t="s">
        <v>777</v>
      </c>
      <c r="D115" s="20" t="s">
        <v>144</v>
      </c>
      <c r="E115" s="19" t="s">
        <v>145</v>
      </c>
      <c r="F115" s="19">
        <v>2022</v>
      </c>
      <c r="G115" s="19" t="s">
        <v>143</v>
      </c>
      <c r="H115" s="20" t="s">
        <v>323</v>
      </c>
      <c r="I115" s="19" t="s">
        <v>646</v>
      </c>
      <c r="J115" s="19" t="s">
        <v>647</v>
      </c>
      <c r="K115" s="20" t="s">
        <v>648</v>
      </c>
      <c r="L115" s="20" t="s">
        <v>649</v>
      </c>
      <c r="M115" s="21">
        <v>22125</v>
      </c>
      <c r="N115" s="21">
        <v>3939</v>
      </c>
      <c r="O115" s="21">
        <v>3939</v>
      </c>
      <c r="P115" s="20" t="s">
        <v>20</v>
      </c>
      <c r="Q115" s="20" t="s">
        <v>20</v>
      </c>
      <c r="R115" s="20" t="s">
        <v>20</v>
      </c>
      <c r="S115" s="17">
        <v>0</v>
      </c>
      <c r="T115" s="20">
        <v>0</v>
      </c>
      <c r="U115" s="20" t="s">
        <v>254</v>
      </c>
      <c r="V115" s="20" t="s">
        <v>328</v>
      </c>
      <c r="W115" s="20" t="s">
        <v>262</v>
      </c>
      <c r="X115" s="20" t="s">
        <v>300</v>
      </c>
      <c r="Y115" s="20" t="s">
        <v>662</v>
      </c>
      <c r="Z115" s="22">
        <v>344299880</v>
      </c>
      <c r="AA115" s="22">
        <v>344299880</v>
      </c>
      <c r="AB115" s="23">
        <v>334755500</v>
      </c>
      <c r="AC115" s="22">
        <v>0</v>
      </c>
      <c r="AD115" s="20" t="s">
        <v>674</v>
      </c>
      <c r="AE115" s="20" t="s">
        <v>727</v>
      </c>
      <c r="AF115" s="20" t="s">
        <v>772</v>
      </c>
      <c r="AG115" s="20" t="s">
        <v>1200</v>
      </c>
    </row>
    <row r="116" spans="1:33" ht="92" x14ac:dyDescent="0.25">
      <c r="A116" s="26" t="s">
        <v>1178</v>
      </c>
      <c r="B116" s="20" t="s">
        <v>176</v>
      </c>
      <c r="C116" s="20" t="s">
        <v>777</v>
      </c>
      <c r="D116" s="20" t="s">
        <v>144</v>
      </c>
      <c r="E116" s="19" t="s">
        <v>145</v>
      </c>
      <c r="F116" s="19">
        <v>2022</v>
      </c>
      <c r="G116" s="19" t="s">
        <v>143</v>
      </c>
      <c r="H116" s="20" t="s">
        <v>323</v>
      </c>
      <c r="I116" s="19" t="s">
        <v>646</v>
      </c>
      <c r="J116" s="19" t="s">
        <v>647</v>
      </c>
      <c r="K116" s="20" t="s">
        <v>648</v>
      </c>
      <c r="L116" s="20" t="s">
        <v>649</v>
      </c>
      <c r="M116" s="21">
        <v>22125</v>
      </c>
      <c r="N116" s="21">
        <v>3939</v>
      </c>
      <c r="O116" s="21">
        <v>3939</v>
      </c>
      <c r="P116" s="20" t="s">
        <v>20</v>
      </c>
      <c r="Q116" s="20" t="s">
        <v>20</v>
      </c>
      <c r="R116" s="20" t="s">
        <v>20</v>
      </c>
      <c r="S116" s="17">
        <v>0</v>
      </c>
      <c r="T116" s="20">
        <v>0</v>
      </c>
      <c r="U116" s="20" t="s">
        <v>254</v>
      </c>
      <c r="V116" s="20" t="s">
        <v>328</v>
      </c>
      <c r="W116" s="20" t="s">
        <v>262</v>
      </c>
      <c r="X116" s="20" t="s">
        <v>300</v>
      </c>
      <c r="Y116" s="20" t="s">
        <v>662</v>
      </c>
      <c r="Z116" s="22">
        <v>344299880</v>
      </c>
      <c r="AA116" s="22">
        <v>344299880</v>
      </c>
      <c r="AB116" s="23">
        <v>334755500</v>
      </c>
      <c r="AC116" s="22">
        <v>0</v>
      </c>
      <c r="AD116" s="20" t="s">
        <v>674</v>
      </c>
      <c r="AE116" s="20" t="s">
        <v>727</v>
      </c>
      <c r="AF116" s="20" t="s">
        <v>772</v>
      </c>
      <c r="AG116" s="20" t="s">
        <v>1200</v>
      </c>
    </row>
    <row r="117" spans="1:33" ht="34.5" x14ac:dyDescent="0.25">
      <c r="A117" s="26" t="s">
        <v>1178</v>
      </c>
      <c r="B117" s="20" t="s">
        <v>177</v>
      </c>
      <c r="C117" s="20" t="s">
        <v>986</v>
      </c>
      <c r="D117" s="20" t="s">
        <v>157</v>
      </c>
      <c r="E117" s="19" t="s">
        <v>158</v>
      </c>
      <c r="F117" s="19">
        <v>2022</v>
      </c>
      <c r="G117" s="19" t="s">
        <v>156</v>
      </c>
      <c r="H117" s="20" t="s">
        <v>323</v>
      </c>
      <c r="I117" s="19" t="s">
        <v>650</v>
      </c>
      <c r="J117" s="19" t="s">
        <v>651</v>
      </c>
      <c r="K117" s="20" t="s">
        <v>652</v>
      </c>
      <c r="L117" s="20" t="s">
        <v>653</v>
      </c>
      <c r="M117" s="21">
        <v>100</v>
      </c>
      <c r="N117" s="21">
        <v>99.36</v>
      </c>
      <c r="O117" s="21">
        <v>99.36</v>
      </c>
      <c r="P117" s="20" t="s">
        <v>20</v>
      </c>
      <c r="Q117" s="20" t="s">
        <v>20</v>
      </c>
      <c r="R117" s="20" t="s">
        <v>20</v>
      </c>
      <c r="S117" s="17">
        <v>0</v>
      </c>
      <c r="T117" s="20">
        <v>0</v>
      </c>
      <c r="U117" s="20" t="s">
        <v>254</v>
      </c>
      <c r="V117" s="20" t="s">
        <v>328</v>
      </c>
      <c r="W117" s="20" t="s">
        <v>265</v>
      </c>
      <c r="X117" s="20" t="s">
        <v>314</v>
      </c>
      <c r="Y117" s="20" t="s">
        <v>662</v>
      </c>
      <c r="Z117" s="22">
        <v>2778585527877</v>
      </c>
      <c r="AA117" s="22">
        <v>2778585527877</v>
      </c>
      <c r="AB117" s="23">
        <v>2776175479531</v>
      </c>
      <c r="AC117" s="22">
        <v>0</v>
      </c>
      <c r="AD117" s="20" t="s">
        <v>686</v>
      </c>
      <c r="AE117" s="20" t="s">
        <v>687</v>
      </c>
      <c r="AF117" s="20" t="s">
        <v>773</v>
      </c>
      <c r="AG117" s="20" t="s">
        <v>1206</v>
      </c>
    </row>
    <row r="118" spans="1:33" ht="34.5" x14ac:dyDescent="0.25">
      <c r="A118" s="26" t="s">
        <v>1178</v>
      </c>
      <c r="B118" s="20" t="s">
        <v>177</v>
      </c>
      <c r="C118" s="20" t="s">
        <v>986</v>
      </c>
      <c r="D118" s="20" t="s">
        <v>157</v>
      </c>
      <c r="E118" s="19" t="s">
        <v>158</v>
      </c>
      <c r="F118" s="19">
        <v>2022</v>
      </c>
      <c r="G118" s="19" t="s">
        <v>156</v>
      </c>
      <c r="H118" s="20" t="s">
        <v>323</v>
      </c>
      <c r="I118" s="19" t="s">
        <v>654</v>
      </c>
      <c r="J118" s="19" t="s">
        <v>655</v>
      </c>
      <c r="K118" s="20" t="s">
        <v>656</v>
      </c>
      <c r="L118" s="20" t="s">
        <v>657</v>
      </c>
      <c r="M118" s="21">
        <v>100</v>
      </c>
      <c r="N118" s="21">
        <v>100</v>
      </c>
      <c r="O118" s="21">
        <v>100</v>
      </c>
      <c r="P118" s="20" t="s">
        <v>20</v>
      </c>
      <c r="Q118" s="20" t="s">
        <v>20</v>
      </c>
      <c r="R118" s="20" t="s">
        <v>20</v>
      </c>
      <c r="S118" s="17">
        <v>0</v>
      </c>
      <c r="T118" s="20">
        <v>0</v>
      </c>
      <c r="U118" s="20" t="s">
        <v>254</v>
      </c>
      <c r="V118" s="20" t="s">
        <v>328</v>
      </c>
      <c r="W118" s="20" t="s">
        <v>265</v>
      </c>
      <c r="X118" s="20" t="s">
        <v>314</v>
      </c>
      <c r="Y118" s="20" t="s">
        <v>662</v>
      </c>
      <c r="Z118" s="22">
        <v>113776997912</v>
      </c>
      <c r="AA118" s="22">
        <v>113776997912</v>
      </c>
      <c r="AB118" s="23">
        <v>108108338948</v>
      </c>
      <c r="AC118" s="22">
        <v>0</v>
      </c>
      <c r="AD118" s="20" t="s">
        <v>686</v>
      </c>
      <c r="AE118" s="20" t="s">
        <v>687</v>
      </c>
      <c r="AF118" s="20" t="s">
        <v>774</v>
      </c>
      <c r="AG118" s="20" t="s">
        <v>1206</v>
      </c>
    </row>
    <row r="119" spans="1:33" ht="34.5" x14ac:dyDescent="0.25">
      <c r="A119" s="26" t="s">
        <v>1178</v>
      </c>
      <c r="B119" s="20" t="s">
        <v>179</v>
      </c>
      <c r="C119" s="20" t="s">
        <v>986</v>
      </c>
      <c r="D119" s="20" t="s">
        <v>163</v>
      </c>
      <c r="E119" s="19" t="s">
        <v>164</v>
      </c>
      <c r="F119" s="19">
        <v>2022</v>
      </c>
      <c r="G119" s="19" t="s">
        <v>162</v>
      </c>
      <c r="H119" s="20" t="s">
        <v>323</v>
      </c>
      <c r="I119" s="19" t="s">
        <v>658</v>
      </c>
      <c r="J119" s="19" t="s">
        <v>659</v>
      </c>
      <c r="K119" s="20" t="s">
        <v>660</v>
      </c>
      <c r="L119" s="20" t="s">
        <v>661</v>
      </c>
      <c r="M119" s="21">
        <v>14</v>
      </c>
      <c r="N119" s="21">
        <v>5</v>
      </c>
      <c r="O119" s="21">
        <v>5</v>
      </c>
      <c r="P119" s="20" t="s">
        <v>20</v>
      </c>
      <c r="Q119" s="20" t="s">
        <v>20</v>
      </c>
      <c r="R119" s="20" t="s">
        <v>20</v>
      </c>
      <c r="S119" s="17">
        <v>0</v>
      </c>
      <c r="T119" s="20">
        <v>0</v>
      </c>
      <c r="U119" s="20" t="s">
        <v>254</v>
      </c>
      <c r="V119" s="20" t="s">
        <v>328</v>
      </c>
      <c r="W119" s="20" t="s">
        <v>265</v>
      </c>
      <c r="X119" s="20" t="s">
        <v>314</v>
      </c>
      <c r="Y119" s="20" t="s">
        <v>662</v>
      </c>
      <c r="Z119" s="22">
        <v>22250520148</v>
      </c>
      <c r="AA119" s="22">
        <v>22250520148</v>
      </c>
      <c r="AB119" s="23">
        <v>17429716992</v>
      </c>
      <c r="AC119" s="22">
        <v>0</v>
      </c>
      <c r="AD119" s="20" t="s">
        <v>663</v>
      </c>
      <c r="AE119" s="20" t="s">
        <v>775</v>
      </c>
      <c r="AF119" s="20" t="s">
        <v>776</v>
      </c>
      <c r="AG119" s="20" t="s">
        <v>1197</v>
      </c>
    </row>
    <row r="120" spans="1:33" ht="46" hidden="1" x14ac:dyDescent="0.25">
      <c r="A120" s="26" t="s">
        <v>1178</v>
      </c>
      <c r="B120" s="20" t="s">
        <v>192</v>
      </c>
      <c r="C120" s="20" t="s">
        <v>1179</v>
      </c>
      <c r="D120" s="20" t="s">
        <v>1180</v>
      </c>
      <c r="E120" s="19" t="s">
        <v>215</v>
      </c>
      <c r="F120" s="19">
        <v>2022</v>
      </c>
      <c r="G120" s="19" t="s">
        <v>189</v>
      </c>
      <c r="H120" s="20" t="s">
        <v>323</v>
      </c>
      <c r="I120" s="19" t="s">
        <v>1009</v>
      </c>
      <c r="J120" s="19" t="s">
        <v>20</v>
      </c>
      <c r="K120" s="20" t="s">
        <v>1010</v>
      </c>
      <c r="L120" s="20" t="s">
        <v>1011</v>
      </c>
      <c r="M120" s="21">
        <v>711</v>
      </c>
      <c r="N120" s="21">
        <v>178</v>
      </c>
      <c r="O120" s="21">
        <v>174</v>
      </c>
      <c r="P120" s="20" t="s">
        <v>20</v>
      </c>
      <c r="Q120" s="20" t="s">
        <v>20</v>
      </c>
      <c r="R120" s="20" t="s">
        <v>20</v>
      </c>
      <c r="S120" s="17">
        <v>0</v>
      </c>
      <c r="T120" s="20">
        <v>0</v>
      </c>
      <c r="U120" s="20" t="s">
        <v>254</v>
      </c>
      <c r="V120" s="20" t="s">
        <v>350</v>
      </c>
      <c r="W120" s="20" t="s">
        <v>266</v>
      </c>
      <c r="X120" s="20" t="s">
        <v>321</v>
      </c>
      <c r="Y120" s="20" t="s">
        <v>673</v>
      </c>
      <c r="Z120" s="22" t="s">
        <v>20</v>
      </c>
      <c r="AA120" s="22">
        <v>381646000</v>
      </c>
      <c r="AB120" s="23">
        <v>381646000</v>
      </c>
      <c r="AC120" s="22">
        <v>0</v>
      </c>
      <c r="AD120" s="20" t="s">
        <v>674</v>
      </c>
      <c r="AE120" s="20" t="s">
        <v>714</v>
      </c>
      <c r="AF120" s="20" t="s">
        <v>20</v>
      </c>
      <c r="AG120" s="20" t="s">
        <v>1208</v>
      </c>
    </row>
    <row r="121" spans="1:33" ht="46" hidden="1" x14ac:dyDescent="0.25">
      <c r="A121" s="26" t="s">
        <v>1178</v>
      </c>
      <c r="B121" s="20" t="s">
        <v>192</v>
      </c>
      <c r="C121" s="20" t="s">
        <v>1179</v>
      </c>
      <c r="D121" s="20" t="s">
        <v>1180</v>
      </c>
      <c r="E121" s="19" t="s">
        <v>215</v>
      </c>
      <c r="F121" s="19">
        <v>2022</v>
      </c>
      <c r="G121" s="19" t="s">
        <v>189</v>
      </c>
      <c r="H121" s="20" t="s">
        <v>323</v>
      </c>
      <c r="I121" s="19" t="s">
        <v>1012</v>
      </c>
      <c r="J121" s="19" t="s">
        <v>20</v>
      </c>
      <c r="K121" s="20" t="s">
        <v>1013</v>
      </c>
      <c r="L121" s="20" t="s">
        <v>1014</v>
      </c>
      <c r="M121" s="21">
        <v>711</v>
      </c>
      <c r="N121" s="21">
        <v>178</v>
      </c>
      <c r="O121" s="21">
        <v>204</v>
      </c>
      <c r="P121" s="20" t="s">
        <v>20</v>
      </c>
      <c r="Q121" s="20" t="s">
        <v>20</v>
      </c>
      <c r="R121" s="20" t="s">
        <v>20</v>
      </c>
      <c r="S121" s="17">
        <v>0</v>
      </c>
      <c r="T121" s="20">
        <v>0</v>
      </c>
      <c r="U121" s="20" t="s">
        <v>254</v>
      </c>
      <c r="V121" s="20" t="s">
        <v>328</v>
      </c>
      <c r="W121" s="20" t="s">
        <v>266</v>
      </c>
      <c r="X121" s="20" t="s">
        <v>322</v>
      </c>
      <c r="Y121" s="20" t="s">
        <v>662</v>
      </c>
      <c r="Z121" s="22" t="s">
        <v>20</v>
      </c>
      <c r="AA121" s="22">
        <v>548280000</v>
      </c>
      <c r="AB121" s="23">
        <v>548280000</v>
      </c>
      <c r="AC121" s="22">
        <v>0</v>
      </c>
      <c r="AD121" s="20" t="s">
        <v>674</v>
      </c>
      <c r="AE121" s="20" t="s">
        <v>714</v>
      </c>
      <c r="AF121" s="20" t="s">
        <v>20</v>
      </c>
      <c r="AG121" s="20" t="s">
        <v>1208</v>
      </c>
    </row>
    <row r="122" spans="1:33" ht="23" hidden="1" x14ac:dyDescent="0.25">
      <c r="A122" s="26" t="s">
        <v>1178</v>
      </c>
      <c r="B122" s="20" t="s">
        <v>192</v>
      </c>
      <c r="C122" s="20" t="s">
        <v>1179</v>
      </c>
      <c r="D122" s="20" t="s">
        <v>1181</v>
      </c>
      <c r="E122" s="19" t="s">
        <v>190</v>
      </c>
      <c r="F122" s="19">
        <v>2022</v>
      </c>
      <c r="G122" s="19" t="s">
        <v>193</v>
      </c>
      <c r="H122" s="20" t="s">
        <v>323</v>
      </c>
      <c r="I122" s="19" t="s">
        <v>1015</v>
      </c>
      <c r="J122" s="19" t="s">
        <v>20</v>
      </c>
      <c r="K122" s="20" t="s">
        <v>1016</v>
      </c>
      <c r="L122" s="20" t="s">
        <v>1017</v>
      </c>
      <c r="M122" s="21">
        <v>431</v>
      </c>
      <c r="N122" s="21">
        <v>431</v>
      </c>
      <c r="O122" s="21">
        <v>431</v>
      </c>
      <c r="P122" s="20" t="s">
        <v>20</v>
      </c>
      <c r="Q122" s="20" t="s">
        <v>20</v>
      </c>
      <c r="R122" s="20" t="s">
        <v>20</v>
      </c>
      <c r="S122" s="17">
        <v>0</v>
      </c>
      <c r="T122" s="20">
        <v>0</v>
      </c>
      <c r="U122" s="20" t="s">
        <v>254</v>
      </c>
      <c r="V122" s="20" t="s">
        <v>328</v>
      </c>
      <c r="W122" s="20" t="s">
        <v>263</v>
      </c>
      <c r="X122" s="20" t="s">
        <v>304</v>
      </c>
      <c r="Y122" s="20" t="s">
        <v>662</v>
      </c>
      <c r="Z122" s="22" t="s">
        <v>20</v>
      </c>
      <c r="AA122" s="22">
        <v>747283970</v>
      </c>
      <c r="AB122" s="23">
        <v>747283970</v>
      </c>
      <c r="AC122" s="22">
        <v>0</v>
      </c>
      <c r="AD122" s="20" t="s">
        <v>674</v>
      </c>
      <c r="AE122" s="20" t="s">
        <v>701</v>
      </c>
      <c r="AF122" s="20" t="s">
        <v>20</v>
      </c>
      <c r="AG122" s="20" t="s">
        <v>1208</v>
      </c>
    </row>
    <row r="123" spans="1:33" ht="23" hidden="1" x14ac:dyDescent="0.25">
      <c r="A123" s="26" t="s">
        <v>1178</v>
      </c>
      <c r="B123" s="20" t="s">
        <v>192</v>
      </c>
      <c r="C123" s="20" t="s">
        <v>1179</v>
      </c>
      <c r="D123" s="20" t="s">
        <v>1181</v>
      </c>
      <c r="E123" s="19" t="s">
        <v>190</v>
      </c>
      <c r="F123" s="19">
        <v>2022</v>
      </c>
      <c r="G123" s="19" t="s">
        <v>193</v>
      </c>
      <c r="H123" s="20" t="s">
        <v>323</v>
      </c>
      <c r="I123" s="19" t="s">
        <v>1015</v>
      </c>
      <c r="J123" s="19" t="s">
        <v>20</v>
      </c>
      <c r="K123" s="20" t="s">
        <v>1016</v>
      </c>
      <c r="L123" s="20" t="s">
        <v>1018</v>
      </c>
      <c r="M123" s="21">
        <v>2960</v>
      </c>
      <c r="N123" s="21">
        <v>754</v>
      </c>
      <c r="O123" s="21">
        <v>754</v>
      </c>
      <c r="P123" s="20" t="s">
        <v>20</v>
      </c>
      <c r="Q123" s="20" t="s">
        <v>20</v>
      </c>
      <c r="R123" s="20" t="s">
        <v>20</v>
      </c>
      <c r="S123" s="17">
        <v>0</v>
      </c>
      <c r="T123" s="20">
        <v>0</v>
      </c>
      <c r="U123" s="20" t="s">
        <v>254</v>
      </c>
      <c r="V123" s="20" t="s">
        <v>328</v>
      </c>
      <c r="W123" s="20" t="s">
        <v>263</v>
      </c>
      <c r="X123" s="20" t="s">
        <v>304</v>
      </c>
      <c r="Y123" s="20" t="s">
        <v>662</v>
      </c>
      <c r="Z123" s="22" t="s">
        <v>20</v>
      </c>
      <c r="AA123" s="22">
        <v>3471977000</v>
      </c>
      <c r="AB123" s="23">
        <v>3471977000</v>
      </c>
      <c r="AC123" s="22">
        <v>0</v>
      </c>
      <c r="AD123" s="20" t="s">
        <v>674</v>
      </c>
      <c r="AE123" s="20" t="s">
        <v>701</v>
      </c>
      <c r="AF123" s="20" t="s">
        <v>20</v>
      </c>
      <c r="AG123" s="20" t="s">
        <v>1208</v>
      </c>
    </row>
    <row r="124" spans="1:33" ht="34.5" hidden="1" x14ac:dyDescent="0.25">
      <c r="A124" s="26" t="s">
        <v>1178</v>
      </c>
      <c r="B124" s="20" t="s">
        <v>192</v>
      </c>
      <c r="C124" s="20" t="s">
        <v>1179</v>
      </c>
      <c r="D124" s="20" t="s">
        <v>1181</v>
      </c>
      <c r="E124" s="19" t="s">
        <v>190</v>
      </c>
      <c r="F124" s="19">
        <v>2022</v>
      </c>
      <c r="G124" s="19" t="s">
        <v>193</v>
      </c>
      <c r="H124" s="20" t="s">
        <v>323</v>
      </c>
      <c r="I124" s="19" t="s">
        <v>1019</v>
      </c>
      <c r="J124" s="19" t="s">
        <v>20</v>
      </c>
      <c r="K124" s="20" t="s">
        <v>1020</v>
      </c>
      <c r="L124" s="20" t="s">
        <v>1021</v>
      </c>
      <c r="M124" s="21">
        <v>200</v>
      </c>
      <c r="N124" s="21">
        <v>44</v>
      </c>
      <c r="O124" s="21">
        <v>44</v>
      </c>
      <c r="P124" s="20" t="s">
        <v>20</v>
      </c>
      <c r="Q124" s="20" t="s">
        <v>20</v>
      </c>
      <c r="R124" s="20" t="s">
        <v>20</v>
      </c>
      <c r="S124" s="17">
        <v>0</v>
      </c>
      <c r="T124" s="20">
        <v>0</v>
      </c>
      <c r="U124" s="20" t="s">
        <v>254</v>
      </c>
      <c r="V124" s="20" t="s">
        <v>328</v>
      </c>
      <c r="W124" s="20" t="s">
        <v>265</v>
      </c>
      <c r="X124" s="20" t="s">
        <v>318</v>
      </c>
      <c r="Y124" s="20" t="s">
        <v>662</v>
      </c>
      <c r="Z124" s="22" t="s">
        <v>20</v>
      </c>
      <c r="AA124" s="22">
        <v>304254000</v>
      </c>
      <c r="AB124" s="23">
        <v>304252060</v>
      </c>
      <c r="AC124" s="22">
        <v>0</v>
      </c>
      <c r="AD124" s="20" t="s">
        <v>674</v>
      </c>
      <c r="AE124" s="20" t="s">
        <v>714</v>
      </c>
      <c r="AF124" s="20" t="s">
        <v>20</v>
      </c>
      <c r="AG124" s="20" t="s">
        <v>1208</v>
      </c>
    </row>
    <row r="125" spans="1:33" ht="34.5" hidden="1" x14ac:dyDescent="0.25">
      <c r="A125" s="26" t="s">
        <v>1178</v>
      </c>
      <c r="B125" s="20" t="s">
        <v>192</v>
      </c>
      <c r="C125" s="20" t="s">
        <v>1179</v>
      </c>
      <c r="D125" s="20" t="s">
        <v>1181</v>
      </c>
      <c r="E125" s="19" t="s">
        <v>190</v>
      </c>
      <c r="F125" s="19">
        <v>2022</v>
      </c>
      <c r="G125" s="19" t="s">
        <v>193</v>
      </c>
      <c r="H125" s="20" t="s">
        <v>323</v>
      </c>
      <c r="I125" s="19" t="s">
        <v>1022</v>
      </c>
      <c r="J125" s="19" t="s">
        <v>20</v>
      </c>
      <c r="K125" s="20" t="s">
        <v>1023</v>
      </c>
      <c r="L125" s="20" t="s">
        <v>1024</v>
      </c>
      <c r="M125" s="21">
        <v>3000</v>
      </c>
      <c r="N125" s="21">
        <v>766</v>
      </c>
      <c r="O125" s="21">
        <v>766</v>
      </c>
      <c r="P125" s="20" t="s">
        <v>20</v>
      </c>
      <c r="Q125" s="20" t="s">
        <v>20</v>
      </c>
      <c r="R125" s="20" t="s">
        <v>20</v>
      </c>
      <c r="S125" s="17">
        <v>0</v>
      </c>
      <c r="T125" s="20">
        <v>0</v>
      </c>
      <c r="U125" s="20" t="s">
        <v>254</v>
      </c>
      <c r="V125" s="20" t="s">
        <v>328</v>
      </c>
      <c r="W125" s="20" t="s">
        <v>265</v>
      </c>
      <c r="X125" s="20" t="s">
        <v>318</v>
      </c>
      <c r="Y125" s="20" t="s">
        <v>662</v>
      </c>
      <c r="Z125" s="22" t="s">
        <v>20</v>
      </c>
      <c r="AA125" s="22">
        <v>382000000</v>
      </c>
      <c r="AB125" s="23">
        <v>381682796</v>
      </c>
      <c r="AC125" s="22">
        <v>0</v>
      </c>
      <c r="AD125" s="20" t="s">
        <v>674</v>
      </c>
      <c r="AE125" s="20" t="s">
        <v>714</v>
      </c>
      <c r="AF125" s="20" t="s">
        <v>20</v>
      </c>
      <c r="AG125" s="20" t="s">
        <v>1208</v>
      </c>
    </row>
    <row r="126" spans="1:33" ht="34.5" hidden="1" x14ac:dyDescent="0.25">
      <c r="A126" s="26" t="s">
        <v>1178</v>
      </c>
      <c r="B126" s="20" t="s">
        <v>192</v>
      </c>
      <c r="C126" s="20" t="s">
        <v>1179</v>
      </c>
      <c r="D126" s="20" t="s">
        <v>1181</v>
      </c>
      <c r="E126" s="19" t="s">
        <v>190</v>
      </c>
      <c r="F126" s="19">
        <v>2022</v>
      </c>
      <c r="G126" s="19" t="s">
        <v>193</v>
      </c>
      <c r="H126" s="20" t="s">
        <v>323</v>
      </c>
      <c r="I126" s="19" t="s">
        <v>1025</v>
      </c>
      <c r="J126" s="19" t="s">
        <v>20</v>
      </c>
      <c r="K126" s="20" t="s">
        <v>1026</v>
      </c>
      <c r="L126" s="20" t="s">
        <v>1027</v>
      </c>
      <c r="M126" s="21">
        <v>200</v>
      </c>
      <c r="N126" s="21">
        <v>49</v>
      </c>
      <c r="O126" s="21">
        <v>49</v>
      </c>
      <c r="P126" s="20" t="s">
        <v>20</v>
      </c>
      <c r="Q126" s="20" t="s">
        <v>20</v>
      </c>
      <c r="R126" s="20" t="s">
        <v>20</v>
      </c>
      <c r="S126" s="17">
        <v>0</v>
      </c>
      <c r="T126" s="20">
        <v>0</v>
      </c>
      <c r="U126" s="20" t="s">
        <v>254</v>
      </c>
      <c r="V126" s="20" t="s">
        <v>350</v>
      </c>
      <c r="W126" s="20" t="s">
        <v>261</v>
      </c>
      <c r="X126" s="20" t="s">
        <v>295</v>
      </c>
      <c r="Y126" s="20" t="s">
        <v>662</v>
      </c>
      <c r="Z126" s="22" t="s">
        <v>20</v>
      </c>
      <c r="AA126" s="22">
        <v>97531000</v>
      </c>
      <c r="AB126" s="23">
        <v>97521873</v>
      </c>
      <c r="AC126" s="22">
        <v>0</v>
      </c>
      <c r="AD126" s="20" t="s">
        <v>674</v>
      </c>
      <c r="AE126" s="20" t="s">
        <v>714</v>
      </c>
      <c r="AF126" s="20" t="s">
        <v>20</v>
      </c>
      <c r="AG126" s="20" t="s">
        <v>1208</v>
      </c>
    </row>
    <row r="127" spans="1:33" ht="34.5" hidden="1" x14ac:dyDescent="0.25">
      <c r="A127" s="26" t="s">
        <v>1178</v>
      </c>
      <c r="B127" s="20" t="s">
        <v>192</v>
      </c>
      <c r="C127" s="20" t="s">
        <v>1179</v>
      </c>
      <c r="D127" s="20" t="s">
        <v>1181</v>
      </c>
      <c r="E127" s="19" t="s">
        <v>190</v>
      </c>
      <c r="F127" s="19">
        <v>2022</v>
      </c>
      <c r="G127" s="19" t="s">
        <v>193</v>
      </c>
      <c r="H127" s="20" t="s">
        <v>323</v>
      </c>
      <c r="I127" s="19" t="s">
        <v>1025</v>
      </c>
      <c r="J127" s="19" t="s">
        <v>20</v>
      </c>
      <c r="K127" s="20" t="s">
        <v>1026</v>
      </c>
      <c r="L127" s="20" t="s">
        <v>1028</v>
      </c>
      <c r="M127" s="21">
        <v>100</v>
      </c>
      <c r="N127" s="21">
        <v>25</v>
      </c>
      <c r="O127" s="21">
        <v>25</v>
      </c>
      <c r="P127" s="20" t="s">
        <v>20</v>
      </c>
      <c r="Q127" s="20" t="s">
        <v>20</v>
      </c>
      <c r="R127" s="20" t="s">
        <v>20</v>
      </c>
      <c r="S127" s="17">
        <v>0</v>
      </c>
      <c r="T127" s="20">
        <v>0</v>
      </c>
      <c r="U127" s="20" t="s">
        <v>254</v>
      </c>
      <c r="V127" s="20" t="s">
        <v>328</v>
      </c>
      <c r="W127" s="20" t="s">
        <v>261</v>
      </c>
      <c r="X127" s="20" t="s">
        <v>296</v>
      </c>
      <c r="Y127" s="20" t="s">
        <v>662</v>
      </c>
      <c r="Z127" s="22" t="s">
        <v>20</v>
      </c>
      <c r="AA127" s="22">
        <v>97568000</v>
      </c>
      <c r="AB127" s="23">
        <v>97521873</v>
      </c>
      <c r="AC127" s="22">
        <v>0</v>
      </c>
      <c r="AD127" s="20" t="s">
        <v>674</v>
      </c>
      <c r="AE127" s="20" t="s">
        <v>714</v>
      </c>
      <c r="AF127" s="20" t="s">
        <v>20</v>
      </c>
      <c r="AG127" s="20" t="s">
        <v>1208</v>
      </c>
    </row>
    <row r="128" spans="1:33" ht="34.5" hidden="1" x14ac:dyDescent="0.25">
      <c r="A128" s="26" t="s">
        <v>1178</v>
      </c>
      <c r="B128" s="20" t="s">
        <v>192</v>
      </c>
      <c r="C128" s="20" t="s">
        <v>1179</v>
      </c>
      <c r="D128" s="20" t="s">
        <v>1181</v>
      </c>
      <c r="E128" s="19" t="s">
        <v>190</v>
      </c>
      <c r="F128" s="19">
        <v>2022</v>
      </c>
      <c r="G128" s="19" t="s">
        <v>193</v>
      </c>
      <c r="H128" s="20" t="s">
        <v>323</v>
      </c>
      <c r="I128" s="19" t="s">
        <v>1025</v>
      </c>
      <c r="J128" s="19" t="s">
        <v>20</v>
      </c>
      <c r="K128" s="20" t="s">
        <v>1026</v>
      </c>
      <c r="L128" s="20" t="s">
        <v>1029</v>
      </c>
      <c r="M128" s="21">
        <v>400</v>
      </c>
      <c r="N128" s="21">
        <v>99</v>
      </c>
      <c r="O128" s="21">
        <v>99</v>
      </c>
      <c r="P128" s="20" t="s">
        <v>20</v>
      </c>
      <c r="Q128" s="20" t="s">
        <v>20</v>
      </c>
      <c r="R128" s="20" t="s">
        <v>20</v>
      </c>
      <c r="S128" s="17">
        <v>0</v>
      </c>
      <c r="T128" s="20">
        <v>0</v>
      </c>
      <c r="U128" s="20" t="s">
        <v>254</v>
      </c>
      <c r="V128" s="20" t="s">
        <v>328</v>
      </c>
      <c r="W128" s="20" t="s">
        <v>261</v>
      </c>
      <c r="X128" s="20" t="s">
        <v>296</v>
      </c>
      <c r="Y128" s="20" t="s">
        <v>662</v>
      </c>
      <c r="Z128" s="22" t="s">
        <v>20</v>
      </c>
      <c r="AA128" s="22">
        <v>97531000</v>
      </c>
      <c r="AB128" s="23">
        <v>97521873</v>
      </c>
      <c r="AC128" s="22">
        <v>0</v>
      </c>
      <c r="AD128" s="20" t="s">
        <v>674</v>
      </c>
      <c r="AE128" s="20" t="s">
        <v>714</v>
      </c>
      <c r="AF128" s="20" t="s">
        <v>20</v>
      </c>
      <c r="AG128" s="20" t="s">
        <v>1208</v>
      </c>
    </row>
    <row r="129" spans="1:33" ht="34.5" hidden="1" x14ac:dyDescent="0.25">
      <c r="A129" s="26" t="s">
        <v>1178</v>
      </c>
      <c r="B129" s="20" t="s">
        <v>192</v>
      </c>
      <c r="C129" s="20" t="s">
        <v>1179</v>
      </c>
      <c r="D129" s="20" t="s">
        <v>1181</v>
      </c>
      <c r="E129" s="19" t="s">
        <v>190</v>
      </c>
      <c r="F129" s="19">
        <v>2022</v>
      </c>
      <c r="G129" s="19" t="s">
        <v>193</v>
      </c>
      <c r="H129" s="20" t="s">
        <v>323</v>
      </c>
      <c r="I129" s="19" t="s">
        <v>1025</v>
      </c>
      <c r="J129" s="19" t="s">
        <v>20</v>
      </c>
      <c r="K129" s="20" t="s">
        <v>1026</v>
      </c>
      <c r="L129" s="20" t="s">
        <v>1030</v>
      </c>
      <c r="M129" s="21">
        <v>400</v>
      </c>
      <c r="N129" s="21">
        <v>98</v>
      </c>
      <c r="O129" s="21">
        <v>98</v>
      </c>
      <c r="P129" s="20" t="s">
        <v>20</v>
      </c>
      <c r="Q129" s="20" t="s">
        <v>20</v>
      </c>
      <c r="R129" s="20" t="s">
        <v>20</v>
      </c>
      <c r="S129" s="17">
        <v>0</v>
      </c>
      <c r="T129" s="20">
        <v>0</v>
      </c>
      <c r="U129" s="20" t="s">
        <v>254</v>
      </c>
      <c r="V129" s="20" t="s">
        <v>328</v>
      </c>
      <c r="W129" s="20" t="s">
        <v>261</v>
      </c>
      <c r="X129" s="20" t="s">
        <v>296</v>
      </c>
      <c r="Y129" s="20" t="s">
        <v>662</v>
      </c>
      <c r="Z129" s="22" t="s">
        <v>20</v>
      </c>
      <c r="AA129" s="22">
        <v>97525000</v>
      </c>
      <c r="AB129" s="23">
        <v>97521873</v>
      </c>
      <c r="AC129" s="22">
        <v>0</v>
      </c>
      <c r="AD129" s="20" t="s">
        <v>674</v>
      </c>
      <c r="AE129" s="20" t="s">
        <v>714</v>
      </c>
      <c r="AF129" s="20" t="s">
        <v>20</v>
      </c>
      <c r="AG129" s="20" t="s">
        <v>1208</v>
      </c>
    </row>
    <row r="130" spans="1:33" ht="34.5" hidden="1" x14ac:dyDescent="0.25">
      <c r="A130" s="26" t="s">
        <v>1178</v>
      </c>
      <c r="B130" s="20" t="s">
        <v>192</v>
      </c>
      <c r="C130" s="20" t="s">
        <v>1179</v>
      </c>
      <c r="D130" s="20" t="s">
        <v>1181</v>
      </c>
      <c r="E130" s="19" t="s">
        <v>190</v>
      </c>
      <c r="F130" s="19">
        <v>2022</v>
      </c>
      <c r="G130" s="19" t="s">
        <v>193</v>
      </c>
      <c r="H130" s="20" t="s">
        <v>323</v>
      </c>
      <c r="I130" s="19" t="s">
        <v>1031</v>
      </c>
      <c r="J130" s="19" t="s">
        <v>20</v>
      </c>
      <c r="K130" s="20" t="s">
        <v>1032</v>
      </c>
      <c r="L130" s="20" t="s">
        <v>1033</v>
      </c>
      <c r="M130" s="21">
        <v>1</v>
      </c>
      <c r="N130" s="21">
        <v>0</v>
      </c>
      <c r="O130" s="21">
        <v>0</v>
      </c>
      <c r="P130" s="20" t="s">
        <v>20</v>
      </c>
      <c r="Q130" s="20" t="s">
        <v>20</v>
      </c>
      <c r="R130" s="20" t="s">
        <v>20</v>
      </c>
      <c r="S130" s="17">
        <v>0</v>
      </c>
      <c r="T130" s="20">
        <v>0</v>
      </c>
      <c r="U130" s="20" t="s">
        <v>254</v>
      </c>
      <c r="V130" s="20" t="s">
        <v>328</v>
      </c>
      <c r="W130" s="20" t="s">
        <v>265</v>
      </c>
      <c r="X130" s="20" t="s">
        <v>318</v>
      </c>
      <c r="Y130" s="20" t="s">
        <v>662</v>
      </c>
      <c r="Z130" s="22" t="s">
        <v>20</v>
      </c>
      <c r="AA130" s="22">
        <v>0</v>
      </c>
      <c r="AB130" s="23" t="s">
        <v>795</v>
      </c>
      <c r="AC130" s="22">
        <v>0</v>
      </c>
      <c r="AD130" s="20" t="s">
        <v>674</v>
      </c>
      <c r="AE130" s="20" t="s">
        <v>727</v>
      </c>
      <c r="AF130" s="20" t="s">
        <v>20</v>
      </c>
      <c r="AG130" s="20" t="s">
        <v>1208</v>
      </c>
    </row>
    <row r="131" spans="1:33" ht="23" hidden="1" x14ac:dyDescent="0.25">
      <c r="A131" s="26" t="s">
        <v>1178</v>
      </c>
      <c r="B131" s="20" t="s">
        <v>192</v>
      </c>
      <c r="C131" s="20" t="s">
        <v>1179</v>
      </c>
      <c r="D131" s="20" t="s">
        <v>1181</v>
      </c>
      <c r="E131" s="19" t="s">
        <v>190</v>
      </c>
      <c r="F131" s="19">
        <v>2022</v>
      </c>
      <c r="G131" s="19" t="s">
        <v>193</v>
      </c>
      <c r="H131" s="20" t="s">
        <v>323</v>
      </c>
      <c r="I131" s="19" t="s">
        <v>1034</v>
      </c>
      <c r="J131" s="19" t="s">
        <v>20</v>
      </c>
      <c r="K131" s="20" t="s">
        <v>1035</v>
      </c>
      <c r="L131" s="20" t="s">
        <v>1036</v>
      </c>
      <c r="M131" s="21">
        <v>100</v>
      </c>
      <c r="N131" s="21">
        <v>26</v>
      </c>
      <c r="O131" s="21">
        <v>26</v>
      </c>
      <c r="P131" s="20" t="s">
        <v>20</v>
      </c>
      <c r="Q131" s="20" t="s">
        <v>20</v>
      </c>
      <c r="R131" s="20" t="s">
        <v>20</v>
      </c>
      <c r="S131" s="17">
        <v>0</v>
      </c>
      <c r="T131" s="20">
        <v>0</v>
      </c>
      <c r="U131" s="20" t="s">
        <v>254</v>
      </c>
      <c r="V131" s="20" t="s">
        <v>328</v>
      </c>
      <c r="W131" s="20" t="s">
        <v>262</v>
      </c>
      <c r="X131" s="20" t="s">
        <v>302</v>
      </c>
      <c r="Y131" s="20" t="s">
        <v>662</v>
      </c>
      <c r="Z131" s="22" t="s">
        <v>20</v>
      </c>
      <c r="AA131" s="22">
        <v>764405000</v>
      </c>
      <c r="AB131" s="23">
        <v>764405000</v>
      </c>
      <c r="AC131" s="22">
        <v>0</v>
      </c>
      <c r="AD131" s="20" t="s">
        <v>674</v>
      </c>
      <c r="AE131" s="20" t="s">
        <v>727</v>
      </c>
      <c r="AF131" s="20" t="s">
        <v>20</v>
      </c>
      <c r="AG131" s="20" t="s">
        <v>1208</v>
      </c>
    </row>
    <row r="132" spans="1:33" ht="34.5" hidden="1" x14ac:dyDescent="0.25">
      <c r="A132" s="26" t="s">
        <v>1178</v>
      </c>
      <c r="B132" s="20" t="s">
        <v>192</v>
      </c>
      <c r="C132" s="20" t="s">
        <v>1179</v>
      </c>
      <c r="D132" s="20" t="s">
        <v>1181</v>
      </c>
      <c r="E132" s="19" t="s">
        <v>190</v>
      </c>
      <c r="F132" s="19">
        <v>2022</v>
      </c>
      <c r="G132" s="19" t="s">
        <v>193</v>
      </c>
      <c r="H132" s="20" t="s">
        <v>323</v>
      </c>
      <c r="I132" s="19" t="s">
        <v>1034</v>
      </c>
      <c r="J132" s="19" t="s">
        <v>20</v>
      </c>
      <c r="K132" s="20" t="s">
        <v>1035</v>
      </c>
      <c r="L132" s="20" t="s">
        <v>1037</v>
      </c>
      <c r="M132" s="21">
        <v>200</v>
      </c>
      <c r="N132" s="21">
        <v>50</v>
      </c>
      <c r="O132" s="21">
        <v>50</v>
      </c>
      <c r="P132" s="20" t="s">
        <v>20</v>
      </c>
      <c r="Q132" s="20" t="s">
        <v>20</v>
      </c>
      <c r="R132" s="20" t="s">
        <v>20</v>
      </c>
      <c r="S132" s="17">
        <v>0</v>
      </c>
      <c r="T132" s="20">
        <v>0</v>
      </c>
      <c r="U132" s="20" t="s">
        <v>254</v>
      </c>
      <c r="V132" s="20" t="s">
        <v>328</v>
      </c>
      <c r="W132" s="20" t="s">
        <v>262</v>
      </c>
      <c r="X132" s="20" t="s">
        <v>300</v>
      </c>
      <c r="Y132" s="20" t="s">
        <v>662</v>
      </c>
      <c r="Z132" s="22" t="s">
        <v>20</v>
      </c>
      <c r="AA132" s="22">
        <v>494629000</v>
      </c>
      <c r="AB132" s="23">
        <v>494629000</v>
      </c>
      <c r="AC132" s="22">
        <v>0</v>
      </c>
      <c r="AD132" s="20" t="s">
        <v>674</v>
      </c>
      <c r="AE132" s="20" t="s">
        <v>727</v>
      </c>
      <c r="AF132" s="20" t="s">
        <v>20</v>
      </c>
      <c r="AG132" s="20" t="s">
        <v>1208</v>
      </c>
    </row>
    <row r="133" spans="1:33" ht="34.5" hidden="1" x14ac:dyDescent="0.25">
      <c r="A133" s="26" t="s">
        <v>1178</v>
      </c>
      <c r="B133" s="20" t="s">
        <v>192</v>
      </c>
      <c r="C133" s="20" t="s">
        <v>1179</v>
      </c>
      <c r="D133" s="20" t="s">
        <v>1181</v>
      </c>
      <c r="E133" s="19" t="s">
        <v>190</v>
      </c>
      <c r="F133" s="19">
        <v>2022</v>
      </c>
      <c r="G133" s="19" t="s">
        <v>193</v>
      </c>
      <c r="H133" s="20" t="s">
        <v>323</v>
      </c>
      <c r="I133" s="19" t="s">
        <v>1038</v>
      </c>
      <c r="J133" s="19" t="s">
        <v>20</v>
      </c>
      <c r="K133" s="20" t="s">
        <v>1039</v>
      </c>
      <c r="L133" s="20" t="s">
        <v>1040</v>
      </c>
      <c r="M133" s="21">
        <v>500</v>
      </c>
      <c r="N133" s="21">
        <v>0</v>
      </c>
      <c r="O133" s="21">
        <v>0</v>
      </c>
      <c r="P133" s="20" t="s">
        <v>20</v>
      </c>
      <c r="Q133" s="20" t="s">
        <v>20</v>
      </c>
      <c r="R133" s="20" t="s">
        <v>20</v>
      </c>
      <c r="S133" s="17">
        <v>0</v>
      </c>
      <c r="T133" s="20">
        <v>0</v>
      </c>
      <c r="U133" s="20" t="s">
        <v>254</v>
      </c>
      <c r="V133" s="20" t="s">
        <v>328</v>
      </c>
      <c r="W133" s="20" t="s">
        <v>265</v>
      </c>
      <c r="X133" s="20" t="s">
        <v>318</v>
      </c>
      <c r="Y133" s="20" t="s">
        <v>662</v>
      </c>
      <c r="Z133" s="22" t="s">
        <v>20</v>
      </c>
      <c r="AA133" s="22">
        <v>0</v>
      </c>
      <c r="AB133" s="23" t="s">
        <v>795</v>
      </c>
      <c r="AC133" s="22">
        <v>0</v>
      </c>
      <c r="AD133" s="20" t="s">
        <v>674</v>
      </c>
      <c r="AE133" s="20" t="s">
        <v>703</v>
      </c>
      <c r="AF133" s="20" t="s">
        <v>20</v>
      </c>
      <c r="AG133" s="20" t="s">
        <v>1208</v>
      </c>
    </row>
    <row r="134" spans="1:33" ht="34.5" hidden="1" x14ac:dyDescent="0.25">
      <c r="A134" s="26" t="s">
        <v>1178</v>
      </c>
      <c r="B134" s="20" t="s">
        <v>192</v>
      </c>
      <c r="C134" s="20" t="s">
        <v>1179</v>
      </c>
      <c r="D134" s="20" t="s">
        <v>1181</v>
      </c>
      <c r="E134" s="19" t="s">
        <v>190</v>
      </c>
      <c r="F134" s="19">
        <v>2022</v>
      </c>
      <c r="G134" s="19" t="s">
        <v>193</v>
      </c>
      <c r="H134" s="20" t="s">
        <v>323</v>
      </c>
      <c r="I134" s="19" t="s">
        <v>1041</v>
      </c>
      <c r="J134" s="19" t="s">
        <v>20</v>
      </c>
      <c r="K134" s="20" t="s">
        <v>1042</v>
      </c>
      <c r="L134" s="20" t="s">
        <v>1043</v>
      </c>
      <c r="M134" s="21">
        <v>1200</v>
      </c>
      <c r="N134" s="21">
        <v>292</v>
      </c>
      <c r="O134" s="21">
        <v>292</v>
      </c>
      <c r="P134" s="20" t="s">
        <v>20</v>
      </c>
      <c r="Q134" s="20" t="s">
        <v>20</v>
      </c>
      <c r="R134" s="20" t="s">
        <v>20</v>
      </c>
      <c r="S134" s="17">
        <v>0</v>
      </c>
      <c r="T134" s="20">
        <v>0</v>
      </c>
      <c r="U134" s="20" t="s">
        <v>254</v>
      </c>
      <c r="V134" s="20" t="s">
        <v>328</v>
      </c>
      <c r="W134" s="20" t="s">
        <v>263</v>
      </c>
      <c r="X134" s="20" t="s">
        <v>308</v>
      </c>
      <c r="Y134" s="20" t="s">
        <v>662</v>
      </c>
      <c r="Z134" s="22" t="s">
        <v>20</v>
      </c>
      <c r="AA134" s="22">
        <v>280400000</v>
      </c>
      <c r="AB134" s="23">
        <v>280396666</v>
      </c>
      <c r="AC134" s="22">
        <v>0</v>
      </c>
      <c r="AD134" s="20" t="s">
        <v>730</v>
      </c>
      <c r="AE134" s="20" t="s">
        <v>1044</v>
      </c>
      <c r="AF134" s="20" t="s">
        <v>20</v>
      </c>
      <c r="AG134" s="20" t="s">
        <v>1208</v>
      </c>
    </row>
    <row r="135" spans="1:33" ht="34.5" hidden="1" x14ac:dyDescent="0.25">
      <c r="A135" s="26" t="s">
        <v>1178</v>
      </c>
      <c r="B135" s="20" t="s">
        <v>192</v>
      </c>
      <c r="C135" s="20" t="s">
        <v>1179</v>
      </c>
      <c r="D135" s="20" t="s">
        <v>1181</v>
      </c>
      <c r="E135" s="19" t="s">
        <v>190</v>
      </c>
      <c r="F135" s="19">
        <v>2022</v>
      </c>
      <c r="G135" s="19" t="s">
        <v>193</v>
      </c>
      <c r="H135" s="20" t="s">
        <v>323</v>
      </c>
      <c r="I135" s="19" t="s">
        <v>1045</v>
      </c>
      <c r="J135" s="19" t="s">
        <v>20</v>
      </c>
      <c r="K135" s="20" t="s">
        <v>1046</v>
      </c>
      <c r="L135" s="20" t="s">
        <v>1047</v>
      </c>
      <c r="M135" s="21">
        <v>1</v>
      </c>
      <c r="N135" s="21">
        <v>0</v>
      </c>
      <c r="O135" s="21">
        <v>0</v>
      </c>
      <c r="P135" s="20" t="s">
        <v>20</v>
      </c>
      <c r="Q135" s="20" t="s">
        <v>20</v>
      </c>
      <c r="R135" s="20" t="s">
        <v>20</v>
      </c>
      <c r="S135" s="17">
        <v>0</v>
      </c>
      <c r="T135" s="20">
        <v>0</v>
      </c>
      <c r="U135" s="20" t="s">
        <v>254</v>
      </c>
      <c r="V135" s="20" t="s">
        <v>328</v>
      </c>
      <c r="W135" s="20" t="s">
        <v>265</v>
      </c>
      <c r="X135" s="20" t="s">
        <v>318</v>
      </c>
      <c r="Y135" s="20" t="s">
        <v>662</v>
      </c>
      <c r="Z135" s="22" t="s">
        <v>20</v>
      </c>
      <c r="AA135" s="22">
        <v>0</v>
      </c>
      <c r="AB135" s="23" t="s">
        <v>795</v>
      </c>
      <c r="AC135" s="22">
        <v>0</v>
      </c>
      <c r="AD135" s="20" t="s">
        <v>730</v>
      </c>
      <c r="AE135" s="20" t="s">
        <v>1048</v>
      </c>
      <c r="AF135" s="20" t="s">
        <v>20</v>
      </c>
      <c r="AG135" s="20" t="s">
        <v>1208</v>
      </c>
    </row>
    <row r="136" spans="1:33" ht="34.5" hidden="1" x14ac:dyDescent="0.25">
      <c r="A136" s="26" t="s">
        <v>1178</v>
      </c>
      <c r="B136" s="20" t="s">
        <v>192</v>
      </c>
      <c r="C136" s="20" t="s">
        <v>1179</v>
      </c>
      <c r="D136" s="20" t="s">
        <v>1182</v>
      </c>
      <c r="E136" s="19" t="s">
        <v>195</v>
      </c>
      <c r="F136" s="19">
        <v>2022</v>
      </c>
      <c r="G136" s="19" t="s">
        <v>194</v>
      </c>
      <c r="H136" s="20" t="s">
        <v>323</v>
      </c>
      <c r="I136" s="19" t="s">
        <v>1049</v>
      </c>
      <c r="J136" s="19" t="s">
        <v>20</v>
      </c>
      <c r="K136" s="20" t="s">
        <v>1050</v>
      </c>
      <c r="L136" s="20" t="s">
        <v>1051</v>
      </c>
      <c r="M136" s="21">
        <v>200</v>
      </c>
      <c r="N136" s="21">
        <v>80</v>
      </c>
      <c r="O136" s="21">
        <v>80</v>
      </c>
      <c r="P136" s="20" t="s">
        <v>20</v>
      </c>
      <c r="Q136" s="20" t="s">
        <v>20</v>
      </c>
      <c r="R136" s="20" t="s">
        <v>20</v>
      </c>
      <c r="S136" s="17">
        <v>0</v>
      </c>
      <c r="T136" s="20">
        <v>0</v>
      </c>
      <c r="U136" s="20" t="s">
        <v>254</v>
      </c>
      <c r="V136" s="20" t="s">
        <v>350</v>
      </c>
      <c r="W136" s="20" t="s">
        <v>266</v>
      </c>
      <c r="X136" s="20" t="s">
        <v>319</v>
      </c>
      <c r="Y136" s="20" t="s">
        <v>673</v>
      </c>
      <c r="Z136" s="22" t="s">
        <v>20</v>
      </c>
      <c r="AA136" s="22">
        <v>93404921</v>
      </c>
      <c r="AB136" s="23">
        <v>93404921</v>
      </c>
      <c r="AC136" s="22">
        <v>0</v>
      </c>
      <c r="AD136" s="20" t="s">
        <v>674</v>
      </c>
      <c r="AE136" s="20" t="s">
        <v>714</v>
      </c>
      <c r="AF136" s="20" t="s">
        <v>20</v>
      </c>
      <c r="AG136" s="20" t="s">
        <v>1208</v>
      </c>
    </row>
    <row r="137" spans="1:33" ht="34.5" hidden="1" x14ac:dyDescent="0.25">
      <c r="A137" s="26" t="s">
        <v>1178</v>
      </c>
      <c r="B137" s="20" t="s">
        <v>192</v>
      </c>
      <c r="C137" s="20" t="s">
        <v>1179</v>
      </c>
      <c r="D137" s="20" t="s">
        <v>1182</v>
      </c>
      <c r="E137" s="19" t="s">
        <v>195</v>
      </c>
      <c r="F137" s="19">
        <v>2022</v>
      </c>
      <c r="G137" s="19" t="s">
        <v>194</v>
      </c>
      <c r="H137" s="20" t="s">
        <v>323</v>
      </c>
      <c r="I137" s="19" t="s">
        <v>1049</v>
      </c>
      <c r="J137" s="19" t="s">
        <v>20</v>
      </c>
      <c r="K137" s="20" t="s">
        <v>1050</v>
      </c>
      <c r="L137" s="20" t="s">
        <v>1052</v>
      </c>
      <c r="M137" s="21">
        <v>700</v>
      </c>
      <c r="N137" s="21">
        <v>163</v>
      </c>
      <c r="O137" s="21">
        <v>145</v>
      </c>
      <c r="P137" s="20" t="s">
        <v>20</v>
      </c>
      <c r="Q137" s="20" t="s">
        <v>20</v>
      </c>
      <c r="R137" s="20" t="s">
        <v>20</v>
      </c>
      <c r="S137" s="17">
        <v>0</v>
      </c>
      <c r="T137" s="20">
        <v>0</v>
      </c>
      <c r="U137" s="20" t="s">
        <v>254</v>
      </c>
      <c r="V137" s="20" t="s">
        <v>350</v>
      </c>
      <c r="W137" s="20" t="s">
        <v>261</v>
      </c>
      <c r="X137" s="20" t="s">
        <v>295</v>
      </c>
      <c r="Y137" s="20" t="s">
        <v>662</v>
      </c>
      <c r="Z137" s="22" t="s">
        <v>20</v>
      </c>
      <c r="AA137" s="22">
        <v>446719000</v>
      </c>
      <c r="AB137" s="23">
        <v>446719000</v>
      </c>
      <c r="AC137" s="22">
        <v>0</v>
      </c>
      <c r="AD137" s="20" t="s">
        <v>674</v>
      </c>
      <c r="AE137" s="20" t="s">
        <v>714</v>
      </c>
      <c r="AF137" s="20" t="s">
        <v>20</v>
      </c>
      <c r="AG137" s="20" t="s">
        <v>1208</v>
      </c>
    </row>
    <row r="138" spans="1:33" ht="34.5" hidden="1" x14ac:dyDescent="0.25">
      <c r="A138" s="26" t="s">
        <v>1178</v>
      </c>
      <c r="B138" s="20" t="s">
        <v>192</v>
      </c>
      <c r="C138" s="20" t="s">
        <v>1179</v>
      </c>
      <c r="D138" s="20" t="s">
        <v>1182</v>
      </c>
      <c r="E138" s="19" t="s">
        <v>195</v>
      </c>
      <c r="F138" s="19">
        <v>2022</v>
      </c>
      <c r="G138" s="19" t="s">
        <v>194</v>
      </c>
      <c r="H138" s="20" t="s">
        <v>323</v>
      </c>
      <c r="I138" s="19" t="s">
        <v>1053</v>
      </c>
      <c r="J138" s="19" t="s">
        <v>20</v>
      </c>
      <c r="K138" s="20" t="s">
        <v>1054</v>
      </c>
      <c r="L138" s="20" t="s">
        <v>1055</v>
      </c>
      <c r="M138" s="21">
        <v>18000</v>
      </c>
      <c r="N138" s="21">
        <v>4500</v>
      </c>
      <c r="O138" s="21">
        <v>1445</v>
      </c>
      <c r="P138" s="20" t="s">
        <v>20</v>
      </c>
      <c r="Q138" s="20" t="s">
        <v>20</v>
      </c>
      <c r="R138" s="20" t="s">
        <v>20</v>
      </c>
      <c r="S138" s="17">
        <v>0</v>
      </c>
      <c r="T138" s="20">
        <v>0</v>
      </c>
      <c r="U138" s="20" t="s">
        <v>254</v>
      </c>
      <c r="V138" s="20" t="s">
        <v>328</v>
      </c>
      <c r="W138" s="20" t="s">
        <v>265</v>
      </c>
      <c r="X138" s="20" t="s">
        <v>318</v>
      </c>
      <c r="Y138" s="20" t="s">
        <v>662</v>
      </c>
      <c r="Z138" s="22" t="s">
        <v>20</v>
      </c>
      <c r="AA138" s="22">
        <v>678095427</v>
      </c>
      <c r="AB138" s="23">
        <v>678095427</v>
      </c>
      <c r="AC138" s="22">
        <v>0</v>
      </c>
      <c r="AD138" s="20" t="s">
        <v>674</v>
      </c>
      <c r="AE138" s="20" t="s">
        <v>755</v>
      </c>
      <c r="AF138" s="20" t="s">
        <v>20</v>
      </c>
      <c r="AG138" s="20" t="s">
        <v>1208</v>
      </c>
    </row>
    <row r="139" spans="1:33" ht="34.5" hidden="1" x14ac:dyDescent="0.25">
      <c r="A139" s="26" t="s">
        <v>1178</v>
      </c>
      <c r="B139" s="20" t="s">
        <v>192</v>
      </c>
      <c r="C139" s="20" t="s">
        <v>1179</v>
      </c>
      <c r="D139" s="20" t="s">
        <v>1182</v>
      </c>
      <c r="E139" s="19" t="s">
        <v>195</v>
      </c>
      <c r="F139" s="19">
        <v>2022</v>
      </c>
      <c r="G139" s="19" t="s">
        <v>194</v>
      </c>
      <c r="H139" s="20" t="s">
        <v>323</v>
      </c>
      <c r="I139" s="19" t="s">
        <v>1053</v>
      </c>
      <c r="J139" s="19" t="s">
        <v>20</v>
      </c>
      <c r="K139" s="20" t="s">
        <v>1054</v>
      </c>
      <c r="L139" s="20" t="s">
        <v>1056</v>
      </c>
      <c r="M139" s="21">
        <v>1400</v>
      </c>
      <c r="N139" s="21">
        <v>350</v>
      </c>
      <c r="O139" s="21">
        <v>600</v>
      </c>
      <c r="P139" s="20" t="s">
        <v>20</v>
      </c>
      <c r="Q139" s="20" t="s">
        <v>20</v>
      </c>
      <c r="R139" s="20" t="s">
        <v>20</v>
      </c>
      <c r="S139" s="17">
        <v>0</v>
      </c>
      <c r="T139" s="20">
        <v>0</v>
      </c>
      <c r="U139" s="20" t="s">
        <v>254</v>
      </c>
      <c r="V139" s="20" t="s">
        <v>328</v>
      </c>
      <c r="W139" s="20" t="s">
        <v>265</v>
      </c>
      <c r="X139" s="20" t="s">
        <v>318</v>
      </c>
      <c r="Y139" s="20" t="s">
        <v>662</v>
      </c>
      <c r="Z139" s="22" t="s">
        <v>20</v>
      </c>
      <c r="AA139" s="22">
        <v>604904573</v>
      </c>
      <c r="AB139" s="23">
        <v>598000000</v>
      </c>
      <c r="AC139" s="22">
        <v>0</v>
      </c>
      <c r="AD139" s="20" t="s">
        <v>674</v>
      </c>
      <c r="AE139" s="20" t="s">
        <v>755</v>
      </c>
      <c r="AF139" s="20" t="s">
        <v>20</v>
      </c>
      <c r="AG139" s="20" t="s">
        <v>1208</v>
      </c>
    </row>
    <row r="140" spans="1:33" ht="34.5" hidden="1" x14ac:dyDescent="0.25">
      <c r="A140" s="26" t="s">
        <v>1178</v>
      </c>
      <c r="B140" s="20" t="s">
        <v>192</v>
      </c>
      <c r="C140" s="20" t="s">
        <v>1179</v>
      </c>
      <c r="D140" s="20" t="s">
        <v>1183</v>
      </c>
      <c r="E140" s="19" t="s">
        <v>197</v>
      </c>
      <c r="F140" s="19">
        <v>2022</v>
      </c>
      <c r="G140" s="19" t="s">
        <v>196</v>
      </c>
      <c r="H140" s="20" t="s">
        <v>323</v>
      </c>
      <c r="I140" s="19" t="s">
        <v>1057</v>
      </c>
      <c r="J140" s="19" t="s">
        <v>20</v>
      </c>
      <c r="K140" s="20" t="s">
        <v>1058</v>
      </c>
      <c r="L140" s="20" t="s">
        <v>1059</v>
      </c>
      <c r="M140" s="21">
        <v>1000</v>
      </c>
      <c r="N140" s="21">
        <v>250</v>
      </c>
      <c r="O140" s="21">
        <v>250</v>
      </c>
      <c r="P140" s="20" t="s">
        <v>20</v>
      </c>
      <c r="Q140" s="20" t="s">
        <v>20</v>
      </c>
      <c r="R140" s="20" t="s">
        <v>20</v>
      </c>
      <c r="S140" s="17">
        <v>0</v>
      </c>
      <c r="T140" s="20">
        <v>0</v>
      </c>
      <c r="U140" s="20" t="s">
        <v>254</v>
      </c>
      <c r="V140" s="20" t="s">
        <v>350</v>
      </c>
      <c r="W140" s="20" t="s">
        <v>266</v>
      </c>
      <c r="X140" s="20" t="s">
        <v>319</v>
      </c>
      <c r="Y140" s="20" t="s">
        <v>673</v>
      </c>
      <c r="Z140" s="22" t="s">
        <v>20</v>
      </c>
      <c r="AA140" s="22">
        <v>576335000</v>
      </c>
      <c r="AB140" s="23">
        <v>576335000</v>
      </c>
      <c r="AC140" s="22">
        <v>0</v>
      </c>
      <c r="AD140" s="20" t="s">
        <v>674</v>
      </c>
      <c r="AE140" s="20" t="s">
        <v>714</v>
      </c>
      <c r="AF140" s="20" t="s">
        <v>20</v>
      </c>
      <c r="AG140" s="20" t="s">
        <v>1208</v>
      </c>
    </row>
    <row r="141" spans="1:33" ht="34.5" hidden="1" x14ac:dyDescent="0.25">
      <c r="A141" s="26" t="s">
        <v>1178</v>
      </c>
      <c r="B141" s="20" t="s">
        <v>192</v>
      </c>
      <c r="C141" s="20" t="s">
        <v>1179</v>
      </c>
      <c r="D141" s="20" t="s">
        <v>1183</v>
      </c>
      <c r="E141" s="19" t="s">
        <v>197</v>
      </c>
      <c r="F141" s="19">
        <v>2022</v>
      </c>
      <c r="G141" s="19" t="s">
        <v>196</v>
      </c>
      <c r="H141" s="20" t="s">
        <v>323</v>
      </c>
      <c r="I141" s="19" t="s">
        <v>1057</v>
      </c>
      <c r="J141" s="19" t="s">
        <v>20</v>
      </c>
      <c r="K141" s="20" t="s">
        <v>1058</v>
      </c>
      <c r="L141" s="20" t="s">
        <v>1060</v>
      </c>
      <c r="M141" s="21">
        <v>1600</v>
      </c>
      <c r="N141" s="21">
        <v>400</v>
      </c>
      <c r="O141" s="21">
        <v>400</v>
      </c>
      <c r="P141" s="20" t="s">
        <v>20</v>
      </c>
      <c r="Q141" s="20" t="s">
        <v>20</v>
      </c>
      <c r="R141" s="20" t="s">
        <v>20</v>
      </c>
      <c r="S141" s="17">
        <v>0</v>
      </c>
      <c r="T141" s="20">
        <v>0</v>
      </c>
      <c r="U141" s="20" t="s">
        <v>254</v>
      </c>
      <c r="V141" s="20" t="s">
        <v>350</v>
      </c>
      <c r="W141" s="20" t="s">
        <v>261</v>
      </c>
      <c r="X141" s="20" t="s">
        <v>295</v>
      </c>
      <c r="Y141" s="20" t="s">
        <v>673</v>
      </c>
      <c r="Z141" s="22" t="s">
        <v>20</v>
      </c>
      <c r="AA141" s="22">
        <v>1159785000</v>
      </c>
      <c r="AB141" s="23">
        <v>1159785000</v>
      </c>
      <c r="AC141" s="22">
        <v>0</v>
      </c>
      <c r="AD141" s="20" t="s">
        <v>674</v>
      </c>
      <c r="AE141" s="20" t="s">
        <v>714</v>
      </c>
      <c r="AF141" s="20" t="s">
        <v>20</v>
      </c>
      <c r="AG141" s="20" t="s">
        <v>1208</v>
      </c>
    </row>
    <row r="142" spans="1:33" ht="34.5" hidden="1" x14ac:dyDescent="0.25">
      <c r="A142" s="26" t="s">
        <v>1178</v>
      </c>
      <c r="B142" s="20" t="s">
        <v>192</v>
      </c>
      <c r="C142" s="20" t="s">
        <v>1179</v>
      </c>
      <c r="D142" s="20" t="s">
        <v>1184</v>
      </c>
      <c r="E142" s="19" t="s">
        <v>199</v>
      </c>
      <c r="F142" s="19">
        <v>2022</v>
      </c>
      <c r="G142" s="19" t="s">
        <v>198</v>
      </c>
      <c r="H142" s="20" t="s">
        <v>323</v>
      </c>
      <c r="I142" s="19" t="s">
        <v>1061</v>
      </c>
      <c r="J142" s="19" t="s">
        <v>20</v>
      </c>
      <c r="K142" s="20" t="s">
        <v>1062</v>
      </c>
      <c r="L142" s="20" t="s">
        <v>1063</v>
      </c>
      <c r="M142" s="21">
        <v>1000</v>
      </c>
      <c r="N142" s="21">
        <v>233</v>
      </c>
      <c r="O142" s="21">
        <v>233</v>
      </c>
      <c r="P142" s="20" t="s">
        <v>20</v>
      </c>
      <c r="Q142" s="20" t="s">
        <v>20</v>
      </c>
      <c r="R142" s="20" t="s">
        <v>20</v>
      </c>
      <c r="S142" s="17">
        <v>0</v>
      </c>
      <c r="T142" s="20">
        <v>0</v>
      </c>
      <c r="U142" s="20" t="s">
        <v>254</v>
      </c>
      <c r="V142" s="20" t="s">
        <v>350</v>
      </c>
      <c r="W142" s="20" t="s">
        <v>266</v>
      </c>
      <c r="X142" s="20" t="s">
        <v>319</v>
      </c>
      <c r="Y142" s="20" t="s">
        <v>673</v>
      </c>
      <c r="Z142" s="22" t="s">
        <v>20</v>
      </c>
      <c r="AA142" s="22">
        <v>565640400</v>
      </c>
      <c r="AB142" s="23">
        <v>565640400</v>
      </c>
      <c r="AC142" s="22">
        <v>0</v>
      </c>
      <c r="AD142" s="20" t="s">
        <v>674</v>
      </c>
      <c r="AE142" s="20" t="s">
        <v>714</v>
      </c>
      <c r="AF142" s="20" t="s">
        <v>20</v>
      </c>
      <c r="AG142" s="20" t="s">
        <v>1208</v>
      </c>
    </row>
    <row r="143" spans="1:33" ht="34.5" hidden="1" x14ac:dyDescent="0.25">
      <c r="A143" s="26" t="s">
        <v>1178</v>
      </c>
      <c r="B143" s="20" t="s">
        <v>192</v>
      </c>
      <c r="C143" s="20" t="s">
        <v>1179</v>
      </c>
      <c r="D143" s="20" t="s">
        <v>1184</v>
      </c>
      <c r="E143" s="19" t="s">
        <v>199</v>
      </c>
      <c r="F143" s="19">
        <v>2022</v>
      </c>
      <c r="G143" s="19" t="s">
        <v>198</v>
      </c>
      <c r="H143" s="20" t="s">
        <v>323</v>
      </c>
      <c r="I143" s="19" t="s">
        <v>1061</v>
      </c>
      <c r="J143" s="19" t="s">
        <v>20</v>
      </c>
      <c r="K143" s="20" t="s">
        <v>1062</v>
      </c>
      <c r="L143" s="20" t="s">
        <v>1064</v>
      </c>
      <c r="M143" s="21">
        <v>1200</v>
      </c>
      <c r="N143" s="21">
        <v>279</v>
      </c>
      <c r="O143" s="21">
        <v>279</v>
      </c>
      <c r="P143" s="20" t="s">
        <v>20</v>
      </c>
      <c r="Q143" s="20" t="s">
        <v>20</v>
      </c>
      <c r="R143" s="20" t="s">
        <v>20</v>
      </c>
      <c r="S143" s="17">
        <v>0</v>
      </c>
      <c r="T143" s="20">
        <v>0</v>
      </c>
      <c r="U143" s="20" t="s">
        <v>254</v>
      </c>
      <c r="V143" s="20" t="s">
        <v>350</v>
      </c>
      <c r="W143" s="20" t="s">
        <v>266</v>
      </c>
      <c r="X143" s="20" t="s">
        <v>319</v>
      </c>
      <c r="Y143" s="20" t="s">
        <v>673</v>
      </c>
      <c r="Z143" s="22" t="s">
        <v>20</v>
      </c>
      <c r="AA143" s="22">
        <v>565966734</v>
      </c>
      <c r="AB143" s="23">
        <v>565640400</v>
      </c>
      <c r="AC143" s="22">
        <v>0</v>
      </c>
      <c r="AD143" s="20" t="s">
        <v>674</v>
      </c>
      <c r="AE143" s="20" t="s">
        <v>714</v>
      </c>
      <c r="AF143" s="20" t="s">
        <v>20</v>
      </c>
      <c r="AG143" s="20" t="s">
        <v>1208</v>
      </c>
    </row>
    <row r="144" spans="1:33" ht="23" hidden="1" x14ac:dyDescent="0.25">
      <c r="A144" s="26" t="s">
        <v>1178</v>
      </c>
      <c r="B144" s="20" t="s">
        <v>192</v>
      </c>
      <c r="C144" s="20" t="s">
        <v>1179</v>
      </c>
      <c r="D144" s="20" t="s">
        <v>1185</v>
      </c>
      <c r="E144" s="19" t="s">
        <v>205</v>
      </c>
      <c r="F144" s="19">
        <v>2022</v>
      </c>
      <c r="G144" s="19" t="s">
        <v>204</v>
      </c>
      <c r="H144" s="20" t="s">
        <v>323</v>
      </c>
      <c r="I144" s="19" t="s">
        <v>1065</v>
      </c>
      <c r="J144" s="19" t="s">
        <v>20</v>
      </c>
      <c r="K144" s="20" t="s">
        <v>1066</v>
      </c>
      <c r="L144" s="20" t="s">
        <v>1067</v>
      </c>
      <c r="M144" s="21">
        <v>3</v>
      </c>
      <c r="N144" s="21">
        <v>1</v>
      </c>
      <c r="O144" s="21">
        <v>1</v>
      </c>
      <c r="P144" s="20" t="s">
        <v>20</v>
      </c>
      <c r="Q144" s="20" t="s">
        <v>20</v>
      </c>
      <c r="R144" s="20" t="s">
        <v>20</v>
      </c>
      <c r="S144" s="17">
        <v>0</v>
      </c>
      <c r="T144" s="20">
        <v>0</v>
      </c>
      <c r="U144" s="20" t="s">
        <v>254</v>
      </c>
      <c r="V144" s="20" t="s">
        <v>328</v>
      </c>
      <c r="W144" s="20" t="s">
        <v>263</v>
      </c>
      <c r="X144" s="20" t="s">
        <v>304</v>
      </c>
      <c r="Y144" s="20" t="s">
        <v>662</v>
      </c>
      <c r="Z144" s="22" t="s">
        <v>20</v>
      </c>
      <c r="AA144" s="22">
        <v>554246491</v>
      </c>
      <c r="AB144" s="23">
        <v>554246487</v>
      </c>
      <c r="AC144" s="22">
        <v>0</v>
      </c>
      <c r="AD144" s="20" t="s">
        <v>674</v>
      </c>
      <c r="AE144" s="20" t="s">
        <v>714</v>
      </c>
      <c r="AF144" s="20" t="s">
        <v>20</v>
      </c>
      <c r="AG144" s="20" t="s">
        <v>1208</v>
      </c>
    </row>
    <row r="145" spans="1:33" ht="34.5" hidden="1" x14ac:dyDescent="0.25">
      <c r="A145" s="26" t="s">
        <v>1178</v>
      </c>
      <c r="B145" s="20" t="s">
        <v>192</v>
      </c>
      <c r="C145" s="20" t="s">
        <v>1179</v>
      </c>
      <c r="D145" s="20" t="s">
        <v>1185</v>
      </c>
      <c r="E145" s="19" t="s">
        <v>205</v>
      </c>
      <c r="F145" s="19">
        <v>2022</v>
      </c>
      <c r="G145" s="19" t="s">
        <v>204</v>
      </c>
      <c r="H145" s="20" t="s">
        <v>323</v>
      </c>
      <c r="I145" s="19" t="s">
        <v>1068</v>
      </c>
      <c r="J145" s="19" t="s">
        <v>20</v>
      </c>
      <c r="K145" s="20" t="s">
        <v>1069</v>
      </c>
      <c r="L145" s="20" t="s">
        <v>1070</v>
      </c>
      <c r="M145" s="21">
        <v>4500</v>
      </c>
      <c r="N145" s="21">
        <v>1200</v>
      </c>
      <c r="O145" s="21">
        <v>1200</v>
      </c>
      <c r="P145" s="20" t="s">
        <v>20</v>
      </c>
      <c r="Q145" s="20" t="s">
        <v>20</v>
      </c>
      <c r="R145" s="20" t="s">
        <v>20</v>
      </c>
      <c r="S145" s="17">
        <v>0</v>
      </c>
      <c r="T145" s="20">
        <v>0</v>
      </c>
      <c r="U145" s="20" t="s">
        <v>254</v>
      </c>
      <c r="V145" s="20" t="s">
        <v>350</v>
      </c>
      <c r="W145" s="20" t="s">
        <v>266</v>
      </c>
      <c r="X145" s="20" t="s">
        <v>319</v>
      </c>
      <c r="Y145" s="20" t="s">
        <v>662</v>
      </c>
      <c r="Z145" s="22" t="s">
        <v>20</v>
      </c>
      <c r="AA145" s="22">
        <v>1043823000</v>
      </c>
      <c r="AB145" s="23">
        <v>1043823000</v>
      </c>
      <c r="AC145" s="22">
        <v>0</v>
      </c>
      <c r="AD145" s="20" t="s">
        <v>674</v>
      </c>
      <c r="AE145" s="20" t="s">
        <v>714</v>
      </c>
      <c r="AF145" s="20" t="s">
        <v>20</v>
      </c>
      <c r="AG145" s="20" t="s">
        <v>1208</v>
      </c>
    </row>
    <row r="146" spans="1:33" ht="34.5" hidden="1" x14ac:dyDescent="0.25">
      <c r="A146" s="26" t="s">
        <v>1178</v>
      </c>
      <c r="B146" s="20" t="s">
        <v>192</v>
      </c>
      <c r="C146" s="20" t="s">
        <v>1179</v>
      </c>
      <c r="D146" s="20" t="s">
        <v>1185</v>
      </c>
      <c r="E146" s="19" t="s">
        <v>205</v>
      </c>
      <c r="F146" s="19">
        <v>2022</v>
      </c>
      <c r="G146" s="19" t="s">
        <v>204</v>
      </c>
      <c r="H146" s="20" t="s">
        <v>323</v>
      </c>
      <c r="I146" s="19" t="s">
        <v>1071</v>
      </c>
      <c r="J146" s="19" t="s">
        <v>20</v>
      </c>
      <c r="K146" s="20" t="s">
        <v>1072</v>
      </c>
      <c r="L146" s="20" t="s">
        <v>1073</v>
      </c>
      <c r="M146" s="21">
        <v>1500</v>
      </c>
      <c r="N146" s="21">
        <v>400</v>
      </c>
      <c r="O146" s="21">
        <v>300</v>
      </c>
      <c r="P146" s="20" t="s">
        <v>20</v>
      </c>
      <c r="Q146" s="20" t="s">
        <v>20</v>
      </c>
      <c r="R146" s="20" t="s">
        <v>20</v>
      </c>
      <c r="S146" s="17">
        <v>0</v>
      </c>
      <c r="T146" s="20">
        <v>0</v>
      </c>
      <c r="U146" s="20" t="s">
        <v>254</v>
      </c>
      <c r="V146" s="20" t="s">
        <v>350</v>
      </c>
      <c r="W146" s="20" t="s">
        <v>261</v>
      </c>
      <c r="X146" s="20" t="s">
        <v>295</v>
      </c>
      <c r="Y146" s="20" t="s">
        <v>662</v>
      </c>
      <c r="Z146" s="22" t="s">
        <v>20</v>
      </c>
      <c r="AA146" s="22">
        <v>1128112333</v>
      </c>
      <c r="AB146" s="23">
        <v>1128112333</v>
      </c>
      <c r="AC146" s="22">
        <v>0</v>
      </c>
      <c r="AD146" s="20" t="s">
        <v>674</v>
      </c>
      <c r="AE146" s="20" t="s">
        <v>714</v>
      </c>
      <c r="AF146" s="20" t="s">
        <v>20</v>
      </c>
      <c r="AG146" s="20" t="s">
        <v>1208</v>
      </c>
    </row>
    <row r="147" spans="1:33" ht="34.5" hidden="1" x14ac:dyDescent="0.25">
      <c r="A147" s="26" t="s">
        <v>1178</v>
      </c>
      <c r="B147" s="20" t="s">
        <v>192</v>
      </c>
      <c r="C147" s="20" t="s">
        <v>1179</v>
      </c>
      <c r="D147" s="20" t="s">
        <v>1185</v>
      </c>
      <c r="E147" s="19" t="s">
        <v>205</v>
      </c>
      <c r="F147" s="19">
        <v>2022</v>
      </c>
      <c r="G147" s="19" t="s">
        <v>204</v>
      </c>
      <c r="H147" s="20" t="s">
        <v>323</v>
      </c>
      <c r="I147" s="19" t="s">
        <v>1074</v>
      </c>
      <c r="J147" s="19" t="s">
        <v>20</v>
      </c>
      <c r="K147" s="20" t="s">
        <v>1075</v>
      </c>
      <c r="L147" s="20" t="s">
        <v>1076</v>
      </c>
      <c r="M147" s="21">
        <v>20</v>
      </c>
      <c r="N147" s="21">
        <v>5</v>
      </c>
      <c r="O147" s="21">
        <v>5</v>
      </c>
      <c r="P147" s="20" t="s">
        <v>20</v>
      </c>
      <c r="Q147" s="20" t="s">
        <v>20</v>
      </c>
      <c r="R147" s="20" t="s">
        <v>20</v>
      </c>
      <c r="S147" s="17">
        <v>0</v>
      </c>
      <c r="T147" s="20">
        <v>0</v>
      </c>
      <c r="U147" s="20" t="s">
        <v>254</v>
      </c>
      <c r="V147" s="20" t="s">
        <v>328</v>
      </c>
      <c r="W147" s="20" t="s">
        <v>262</v>
      </c>
      <c r="X147" s="20" t="s">
        <v>300</v>
      </c>
      <c r="Y147" s="20" t="s">
        <v>662</v>
      </c>
      <c r="Z147" s="22" t="s">
        <v>20</v>
      </c>
      <c r="AA147" s="22">
        <v>821098900</v>
      </c>
      <c r="AB147" s="23">
        <v>456094351</v>
      </c>
      <c r="AC147" s="22">
        <v>0</v>
      </c>
      <c r="AD147" s="20" t="s">
        <v>674</v>
      </c>
      <c r="AE147" s="20" t="s">
        <v>1077</v>
      </c>
      <c r="AF147" s="20" t="s">
        <v>20</v>
      </c>
      <c r="AG147" s="20" t="s">
        <v>1208</v>
      </c>
    </row>
    <row r="148" spans="1:33" ht="34.5" hidden="1" x14ac:dyDescent="0.25">
      <c r="A148" s="26" t="s">
        <v>1178</v>
      </c>
      <c r="B148" s="20" t="s">
        <v>192</v>
      </c>
      <c r="C148" s="20" t="s">
        <v>1179</v>
      </c>
      <c r="D148" s="20" t="s">
        <v>1185</v>
      </c>
      <c r="E148" s="19" t="s">
        <v>205</v>
      </c>
      <c r="F148" s="19">
        <v>2022</v>
      </c>
      <c r="G148" s="19" t="s">
        <v>204</v>
      </c>
      <c r="H148" s="20" t="s">
        <v>323</v>
      </c>
      <c r="I148" s="19" t="s">
        <v>1078</v>
      </c>
      <c r="J148" s="19" t="s">
        <v>20</v>
      </c>
      <c r="K148" s="20" t="s">
        <v>1079</v>
      </c>
      <c r="L148" s="20" t="s">
        <v>1080</v>
      </c>
      <c r="M148" s="21">
        <v>20</v>
      </c>
      <c r="N148" s="21">
        <v>5</v>
      </c>
      <c r="O148" s="21">
        <v>5</v>
      </c>
      <c r="P148" s="20" t="s">
        <v>20</v>
      </c>
      <c r="Q148" s="20" t="s">
        <v>20</v>
      </c>
      <c r="R148" s="20" t="s">
        <v>20</v>
      </c>
      <c r="S148" s="17">
        <v>0</v>
      </c>
      <c r="T148" s="20">
        <v>0</v>
      </c>
      <c r="U148" s="20" t="s">
        <v>254</v>
      </c>
      <c r="V148" s="20" t="s">
        <v>328</v>
      </c>
      <c r="W148" s="20" t="s">
        <v>262</v>
      </c>
      <c r="X148" s="20" t="s">
        <v>300</v>
      </c>
      <c r="Y148" s="20" t="s">
        <v>662</v>
      </c>
      <c r="Z148" s="22" t="s">
        <v>20</v>
      </c>
      <c r="AA148" s="22">
        <v>1094165000</v>
      </c>
      <c r="AB148" s="23">
        <v>1094165000</v>
      </c>
      <c r="AC148" s="22">
        <v>0</v>
      </c>
      <c r="AD148" s="20" t="s">
        <v>674</v>
      </c>
      <c r="AE148" s="20" t="s">
        <v>684</v>
      </c>
      <c r="AF148" s="20" t="s">
        <v>20</v>
      </c>
      <c r="AG148" s="20" t="s">
        <v>1208</v>
      </c>
    </row>
    <row r="149" spans="1:33" ht="34.5" hidden="1" x14ac:dyDescent="0.25">
      <c r="A149" s="26" t="s">
        <v>1178</v>
      </c>
      <c r="B149" s="20" t="s">
        <v>192</v>
      </c>
      <c r="C149" s="20" t="s">
        <v>1179</v>
      </c>
      <c r="D149" s="20" t="s">
        <v>1185</v>
      </c>
      <c r="E149" s="19" t="s">
        <v>205</v>
      </c>
      <c r="F149" s="19">
        <v>2022</v>
      </c>
      <c r="G149" s="19" t="s">
        <v>204</v>
      </c>
      <c r="H149" s="20" t="s">
        <v>323</v>
      </c>
      <c r="I149" s="19" t="s">
        <v>1081</v>
      </c>
      <c r="J149" s="19" t="s">
        <v>20</v>
      </c>
      <c r="K149" s="20" t="s">
        <v>1082</v>
      </c>
      <c r="L149" s="20" t="s">
        <v>1083</v>
      </c>
      <c r="M149" s="21">
        <v>12000</v>
      </c>
      <c r="N149" s="21">
        <v>3500</v>
      </c>
      <c r="O149" s="21">
        <v>3500</v>
      </c>
      <c r="P149" s="20" t="s">
        <v>20</v>
      </c>
      <c r="Q149" s="20" t="s">
        <v>20</v>
      </c>
      <c r="R149" s="20" t="s">
        <v>20</v>
      </c>
      <c r="S149" s="17">
        <v>0</v>
      </c>
      <c r="T149" s="20">
        <v>0</v>
      </c>
      <c r="U149" s="20" t="s">
        <v>254</v>
      </c>
      <c r="V149" s="20" t="s">
        <v>328</v>
      </c>
      <c r="W149" s="20" t="s">
        <v>265</v>
      </c>
      <c r="X149" s="20" t="s">
        <v>318</v>
      </c>
      <c r="Y149" s="20" t="s">
        <v>662</v>
      </c>
      <c r="Z149" s="22" t="s">
        <v>20</v>
      </c>
      <c r="AA149" s="22">
        <v>1536565749</v>
      </c>
      <c r="AB149" s="23">
        <v>1536565749</v>
      </c>
      <c r="AC149" s="22">
        <v>0</v>
      </c>
      <c r="AD149" s="20" t="s">
        <v>674</v>
      </c>
      <c r="AE149" s="20" t="s">
        <v>755</v>
      </c>
      <c r="AF149" s="20" t="s">
        <v>20</v>
      </c>
      <c r="AG149" s="20" t="s">
        <v>1208</v>
      </c>
    </row>
    <row r="150" spans="1:33" ht="34.5" hidden="1" x14ac:dyDescent="0.25">
      <c r="A150" s="26" t="s">
        <v>1178</v>
      </c>
      <c r="B150" s="20" t="s">
        <v>192</v>
      </c>
      <c r="C150" s="20" t="s">
        <v>1179</v>
      </c>
      <c r="D150" s="20" t="s">
        <v>1185</v>
      </c>
      <c r="E150" s="19" t="s">
        <v>205</v>
      </c>
      <c r="F150" s="19">
        <v>2022</v>
      </c>
      <c r="G150" s="19" t="s">
        <v>204</v>
      </c>
      <c r="H150" s="20" t="s">
        <v>323</v>
      </c>
      <c r="I150" s="19" t="s">
        <v>1081</v>
      </c>
      <c r="J150" s="19" t="s">
        <v>20</v>
      </c>
      <c r="K150" s="20" t="s">
        <v>1082</v>
      </c>
      <c r="L150" s="20" t="s">
        <v>1084</v>
      </c>
      <c r="M150" s="21">
        <v>1800</v>
      </c>
      <c r="N150" s="21">
        <v>500</v>
      </c>
      <c r="O150" s="21">
        <v>500</v>
      </c>
      <c r="P150" s="20" t="s">
        <v>20</v>
      </c>
      <c r="Q150" s="20" t="s">
        <v>20</v>
      </c>
      <c r="R150" s="20" t="s">
        <v>20</v>
      </c>
      <c r="S150" s="17">
        <v>0</v>
      </c>
      <c r="T150" s="20">
        <v>0</v>
      </c>
      <c r="U150" s="20" t="s">
        <v>254</v>
      </c>
      <c r="V150" s="20" t="s">
        <v>328</v>
      </c>
      <c r="W150" s="20" t="s">
        <v>265</v>
      </c>
      <c r="X150" s="20" t="s">
        <v>318</v>
      </c>
      <c r="Y150" s="20" t="s">
        <v>662</v>
      </c>
      <c r="Z150" s="22" t="s">
        <v>20</v>
      </c>
      <c r="AA150" s="22">
        <v>928414251</v>
      </c>
      <c r="AB150" s="23">
        <v>905278546</v>
      </c>
      <c r="AC150" s="22">
        <v>0</v>
      </c>
      <c r="AD150" s="20" t="s">
        <v>674</v>
      </c>
      <c r="AE150" s="20" t="s">
        <v>755</v>
      </c>
      <c r="AF150" s="20" t="s">
        <v>20</v>
      </c>
      <c r="AG150" s="20" t="s">
        <v>1208</v>
      </c>
    </row>
    <row r="151" spans="1:33" ht="34.5" hidden="1" x14ac:dyDescent="0.25">
      <c r="A151" s="26" t="s">
        <v>1178</v>
      </c>
      <c r="B151" s="20" t="s">
        <v>192</v>
      </c>
      <c r="C151" s="20" t="s">
        <v>1179</v>
      </c>
      <c r="D151" s="20" t="s">
        <v>1185</v>
      </c>
      <c r="E151" s="19" t="s">
        <v>205</v>
      </c>
      <c r="F151" s="19">
        <v>2022</v>
      </c>
      <c r="G151" s="19" t="s">
        <v>204</v>
      </c>
      <c r="H151" s="20" t="s">
        <v>323</v>
      </c>
      <c r="I151" s="19" t="s">
        <v>1085</v>
      </c>
      <c r="J151" s="19" t="s">
        <v>20</v>
      </c>
      <c r="K151" s="20" t="s">
        <v>1086</v>
      </c>
      <c r="L151" s="20" t="s">
        <v>1087</v>
      </c>
      <c r="M151" s="21">
        <v>200</v>
      </c>
      <c r="N151" s="21">
        <v>50</v>
      </c>
      <c r="O151" s="21">
        <v>108</v>
      </c>
      <c r="P151" s="20" t="s">
        <v>20</v>
      </c>
      <c r="Q151" s="20" t="s">
        <v>20</v>
      </c>
      <c r="R151" s="20" t="s">
        <v>20</v>
      </c>
      <c r="S151" s="17">
        <v>0</v>
      </c>
      <c r="T151" s="20">
        <v>0</v>
      </c>
      <c r="U151" s="20" t="s">
        <v>254</v>
      </c>
      <c r="V151" s="20" t="s">
        <v>328</v>
      </c>
      <c r="W151" s="20" t="s">
        <v>265</v>
      </c>
      <c r="X151" s="20" t="s">
        <v>318</v>
      </c>
      <c r="Y151" s="20" t="s">
        <v>662</v>
      </c>
      <c r="Z151" s="22" t="s">
        <v>20</v>
      </c>
      <c r="AA151" s="22">
        <v>2544000000</v>
      </c>
      <c r="AB151" s="23">
        <v>2544000000</v>
      </c>
      <c r="AC151" s="22">
        <v>0</v>
      </c>
      <c r="AD151" s="20" t="s">
        <v>674</v>
      </c>
      <c r="AE151" s="20" t="s">
        <v>703</v>
      </c>
      <c r="AF151" s="20" t="s">
        <v>20</v>
      </c>
      <c r="AG151" s="20" t="s">
        <v>1208</v>
      </c>
    </row>
    <row r="152" spans="1:33" ht="23" hidden="1" x14ac:dyDescent="0.25">
      <c r="A152" s="26" t="s">
        <v>1178</v>
      </c>
      <c r="B152" s="20" t="s">
        <v>192</v>
      </c>
      <c r="C152" s="20" t="s">
        <v>1179</v>
      </c>
      <c r="D152" s="20" t="s">
        <v>1185</v>
      </c>
      <c r="E152" s="19" t="s">
        <v>205</v>
      </c>
      <c r="F152" s="19">
        <v>2022</v>
      </c>
      <c r="G152" s="19" t="s">
        <v>204</v>
      </c>
      <c r="H152" s="20" t="s">
        <v>323</v>
      </c>
      <c r="I152" s="19" t="s">
        <v>1088</v>
      </c>
      <c r="J152" s="19" t="s">
        <v>20</v>
      </c>
      <c r="K152" s="20" t="s">
        <v>1089</v>
      </c>
      <c r="L152" s="20" t="s">
        <v>1090</v>
      </c>
      <c r="M152" s="21">
        <v>1200</v>
      </c>
      <c r="N152" s="21">
        <v>300</v>
      </c>
      <c r="O152" s="21">
        <v>300</v>
      </c>
      <c r="P152" s="20" t="s">
        <v>20</v>
      </c>
      <c r="Q152" s="20" t="s">
        <v>20</v>
      </c>
      <c r="R152" s="20" t="s">
        <v>20</v>
      </c>
      <c r="S152" s="17">
        <v>0</v>
      </c>
      <c r="T152" s="20">
        <v>0</v>
      </c>
      <c r="U152" s="20" t="s">
        <v>254</v>
      </c>
      <c r="V152" s="20" t="s">
        <v>350</v>
      </c>
      <c r="W152" s="20" t="s">
        <v>263</v>
      </c>
      <c r="X152" s="20" t="s">
        <v>303</v>
      </c>
      <c r="Y152" s="20" t="s">
        <v>662</v>
      </c>
      <c r="Z152" s="22" t="s">
        <v>20</v>
      </c>
      <c r="AA152" s="22">
        <v>941983000</v>
      </c>
      <c r="AB152" s="23">
        <v>941983000</v>
      </c>
      <c r="AC152" s="22">
        <v>0</v>
      </c>
      <c r="AD152" s="20" t="s">
        <v>730</v>
      </c>
      <c r="AE152" s="20" t="s">
        <v>1091</v>
      </c>
      <c r="AF152" s="20" t="s">
        <v>20</v>
      </c>
      <c r="AG152" s="20" t="s">
        <v>1208</v>
      </c>
    </row>
    <row r="153" spans="1:33" ht="34.5" hidden="1" x14ac:dyDescent="0.25">
      <c r="A153" s="26" t="s">
        <v>1178</v>
      </c>
      <c r="B153" s="20" t="s">
        <v>192</v>
      </c>
      <c r="C153" s="20" t="s">
        <v>1179</v>
      </c>
      <c r="D153" s="20" t="s">
        <v>1185</v>
      </c>
      <c r="E153" s="19" t="s">
        <v>205</v>
      </c>
      <c r="F153" s="19">
        <v>2022</v>
      </c>
      <c r="G153" s="19" t="s">
        <v>204</v>
      </c>
      <c r="H153" s="20" t="s">
        <v>323</v>
      </c>
      <c r="I153" s="19" t="s">
        <v>1092</v>
      </c>
      <c r="J153" s="19" t="s">
        <v>20</v>
      </c>
      <c r="K153" s="20" t="s">
        <v>1093</v>
      </c>
      <c r="L153" s="20" t="s">
        <v>1094</v>
      </c>
      <c r="M153" s="21">
        <v>320</v>
      </c>
      <c r="N153" s="21">
        <v>90</v>
      </c>
      <c r="O153" s="21">
        <v>80</v>
      </c>
      <c r="P153" s="20" t="s">
        <v>20</v>
      </c>
      <c r="Q153" s="20" t="s">
        <v>20</v>
      </c>
      <c r="R153" s="20" t="s">
        <v>20</v>
      </c>
      <c r="S153" s="17">
        <v>0</v>
      </c>
      <c r="T153" s="20">
        <v>0</v>
      </c>
      <c r="U153" s="20" t="s">
        <v>254</v>
      </c>
      <c r="V153" s="20" t="s">
        <v>350</v>
      </c>
      <c r="W153" s="20" t="s">
        <v>263</v>
      </c>
      <c r="X153" s="20" t="s">
        <v>305</v>
      </c>
      <c r="Y153" s="20" t="s">
        <v>662</v>
      </c>
      <c r="Z153" s="22" t="s">
        <v>20</v>
      </c>
      <c r="AA153" s="22">
        <v>890777424</v>
      </c>
      <c r="AB153" s="23">
        <v>890777424</v>
      </c>
      <c r="AC153" s="22">
        <v>0</v>
      </c>
      <c r="AD153" s="20" t="s">
        <v>663</v>
      </c>
      <c r="AE153" s="20" t="s">
        <v>1095</v>
      </c>
      <c r="AF153" s="20" t="s">
        <v>20</v>
      </c>
      <c r="AG153" s="20" t="s">
        <v>1208</v>
      </c>
    </row>
    <row r="154" spans="1:33" ht="34.5" hidden="1" x14ac:dyDescent="0.25">
      <c r="A154" s="26" t="s">
        <v>1178</v>
      </c>
      <c r="B154" s="20" t="s">
        <v>192</v>
      </c>
      <c r="C154" s="20" t="s">
        <v>1179</v>
      </c>
      <c r="D154" s="20" t="s">
        <v>1186</v>
      </c>
      <c r="E154" s="19" t="s">
        <v>207</v>
      </c>
      <c r="F154" s="19">
        <v>2022</v>
      </c>
      <c r="G154" s="19" t="s">
        <v>206</v>
      </c>
      <c r="H154" s="20" t="s">
        <v>323</v>
      </c>
      <c r="I154" s="19" t="s">
        <v>1096</v>
      </c>
      <c r="J154" s="19" t="s">
        <v>20</v>
      </c>
      <c r="K154" s="20" t="s">
        <v>1097</v>
      </c>
      <c r="L154" s="20" t="s">
        <v>1098</v>
      </c>
      <c r="M154" s="21">
        <v>100</v>
      </c>
      <c r="N154" s="21">
        <v>100</v>
      </c>
      <c r="O154" s="21">
        <v>100</v>
      </c>
      <c r="P154" s="20" t="s">
        <v>20</v>
      </c>
      <c r="Q154" s="20" t="s">
        <v>20</v>
      </c>
      <c r="R154" s="20" t="s">
        <v>20</v>
      </c>
      <c r="S154" s="17">
        <v>0</v>
      </c>
      <c r="T154" s="20">
        <v>0</v>
      </c>
      <c r="U154" s="20" t="s">
        <v>254</v>
      </c>
      <c r="V154" s="20" t="s">
        <v>350</v>
      </c>
      <c r="W154" s="20" t="s">
        <v>266</v>
      </c>
      <c r="X154" s="20" t="s">
        <v>319</v>
      </c>
      <c r="Y154" s="20" t="s">
        <v>673</v>
      </c>
      <c r="Z154" s="22" t="s">
        <v>20</v>
      </c>
      <c r="AA154" s="22">
        <v>209321928</v>
      </c>
      <c r="AB154" s="23">
        <v>207567105</v>
      </c>
      <c r="AC154" s="22">
        <v>0</v>
      </c>
      <c r="AD154" s="20" t="s">
        <v>674</v>
      </c>
      <c r="AE154" s="20" t="s">
        <v>714</v>
      </c>
      <c r="AF154" s="20" t="s">
        <v>20</v>
      </c>
      <c r="AG154" s="20" t="s">
        <v>1208</v>
      </c>
    </row>
    <row r="155" spans="1:33" ht="34.5" hidden="1" x14ac:dyDescent="0.25">
      <c r="A155" s="26" t="s">
        <v>1178</v>
      </c>
      <c r="B155" s="20" t="s">
        <v>192</v>
      </c>
      <c r="C155" s="20" t="s">
        <v>1179</v>
      </c>
      <c r="D155" s="20" t="s">
        <v>1186</v>
      </c>
      <c r="E155" s="19" t="s">
        <v>207</v>
      </c>
      <c r="F155" s="19">
        <v>2022</v>
      </c>
      <c r="G155" s="19" t="s">
        <v>206</v>
      </c>
      <c r="H155" s="20" t="s">
        <v>323</v>
      </c>
      <c r="I155" s="19" t="s">
        <v>1096</v>
      </c>
      <c r="J155" s="19" t="s">
        <v>20</v>
      </c>
      <c r="K155" s="20" t="s">
        <v>1097</v>
      </c>
      <c r="L155" s="20" t="s">
        <v>1099</v>
      </c>
      <c r="M155" s="21">
        <v>750</v>
      </c>
      <c r="N155" s="21">
        <v>188</v>
      </c>
      <c r="O155" s="21">
        <v>188</v>
      </c>
      <c r="P155" s="20" t="s">
        <v>20</v>
      </c>
      <c r="Q155" s="20" t="s">
        <v>20</v>
      </c>
      <c r="R155" s="20" t="s">
        <v>20</v>
      </c>
      <c r="S155" s="17">
        <v>0</v>
      </c>
      <c r="T155" s="20">
        <v>0</v>
      </c>
      <c r="U155" s="20" t="s">
        <v>254</v>
      </c>
      <c r="V155" s="20" t="s">
        <v>350</v>
      </c>
      <c r="W155" s="20" t="s">
        <v>261</v>
      </c>
      <c r="X155" s="20" t="s">
        <v>295</v>
      </c>
      <c r="Y155" s="20" t="s">
        <v>673</v>
      </c>
      <c r="Z155" s="22" t="s">
        <v>20</v>
      </c>
      <c r="AA155" s="22">
        <v>431305000</v>
      </c>
      <c r="AB155" s="23">
        <v>431305000</v>
      </c>
      <c r="AC155" s="22">
        <v>0</v>
      </c>
      <c r="AD155" s="20" t="s">
        <v>674</v>
      </c>
      <c r="AE155" s="20" t="s">
        <v>714</v>
      </c>
      <c r="AF155" s="20" t="s">
        <v>20</v>
      </c>
      <c r="AG155" s="20" t="s">
        <v>1208</v>
      </c>
    </row>
    <row r="156" spans="1:33" ht="34.5" hidden="1" x14ac:dyDescent="0.25">
      <c r="A156" s="26" t="s">
        <v>1178</v>
      </c>
      <c r="B156" s="20" t="s">
        <v>192</v>
      </c>
      <c r="C156" s="20" t="s">
        <v>1179</v>
      </c>
      <c r="D156" s="20" t="s">
        <v>1187</v>
      </c>
      <c r="E156" s="19" t="s">
        <v>209</v>
      </c>
      <c r="F156" s="19">
        <v>2022</v>
      </c>
      <c r="G156" s="19" t="s">
        <v>208</v>
      </c>
      <c r="H156" s="20" t="s">
        <v>323</v>
      </c>
      <c r="I156" s="19" t="s">
        <v>1100</v>
      </c>
      <c r="J156" s="19" t="s">
        <v>20</v>
      </c>
      <c r="K156" s="20" t="s">
        <v>1101</v>
      </c>
      <c r="L156" s="20" t="s">
        <v>1102</v>
      </c>
      <c r="M156" s="21">
        <v>2586</v>
      </c>
      <c r="N156" s="21">
        <v>1000</v>
      </c>
      <c r="O156" s="21">
        <v>1000</v>
      </c>
      <c r="P156" s="20" t="s">
        <v>20</v>
      </c>
      <c r="Q156" s="20" t="s">
        <v>20</v>
      </c>
      <c r="R156" s="20" t="s">
        <v>20</v>
      </c>
      <c r="S156" s="17">
        <v>0</v>
      </c>
      <c r="T156" s="20">
        <v>0</v>
      </c>
      <c r="U156" s="20" t="s">
        <v>254</v>
      </c>
      <c r="V156" s="20" t="s">
        <v>328</v>
      </c>
      <c r="W156" s="20" t="s">
        <v>266</v>
      </c>
      <c r="X156" s="20" t="s">
        <v>320</v>
      </c>
      <c r="Y156" s="20" t="s">
        <v>662</v>
      </c>
      <c r="Z156" s="22" t="s">
        <v>20</v>
      </c>
      <c r="AA156" s="22">
        <v>549846706</v>
      </c>
      <c r="AB156" s="23">
        <v>523330861</v>
      </c>
      <c r="AC156" s="22">
        <v>0</v>
      </c>
      <c r="AD156" s="20" t="s">
        <v>674</v>
      </c>
      <c r="AE156" s="20" t="s">
        <v>714</v>
      </c>
      <c r="AF156" s="20" t="s">
        <v>20</v>
      </c>
      <c r="AG156" s="20" t="s">
        <v>1208</v>
      </c>
    </row>
    <row r="157" spans="1:33" ht="34.5" hidden="1" x14ac:dyDescent="0.25">
      <c r="A157" s="26" t="s">
        <v>1178</v>
      </c>
      <c r="B157" s="20" t="s">
        <v>192</v>
      </c>
      <c r="C157" s="20" t="s">
        <v>1179</v>
      </c>
      <c r="D157" s="20" t="s">
        <v>1187</v>
      </c>
      <c r="E157" s="19" t="s">
        <v>209</v>
      </c>
      <c r="F157" s="19">
        <v>2022</v>
      </c>
      <c r="G157" s="19" t="s">
        <v>208</v>
      </c>
      <c r="H157" s="20" t="s">
        <v>323</v>
      </c>
      <c r="I157" s="19" t="s">
        <v>1103</v>
      </c>
      <c r="J157" s="19" t="s">
        <v>20</v>
      </c>
      <c r="K157" s="20" t="s">
        <v>1104</v>
      </c>
      <c r="L157" s="20" t="s">
        <v>1105</v>
      </c>
      <c r="M157" s="21">
        <v>278</v>
      </c>
      <c r="N157" s="21">
        <v>70</v>
      </c>
      <c r="O157" s="21">
        <v>70</v>
      </c>
      <c r="P157" s="20" t="s">
        <v>20</v>
      </c>
      <c r="Q157" s="20" t="s">
        <v>20</v>
      </c>
      <c r="R157" s="20" t="s">
        <v>20</v>
      </c>
      <c r="S157" s="17">
        <v>0</v>
      </c>
      <c r="T157" s="20">
        <v>0</v>
      </c>
      <c r="U157" s="20" t="s">
        <v>254</v>
      </c>
      <c r="V157" s="20" t="s">
        <v>350</v>
      </c>
      <c r="W157" s="20" t="s">
        <v>261</v>
      </c>
      <c r="X157" s="20" t="s">
        <v>295</v>
      </c>
      <c r="Y157" s="20" t="s">
        <v>662</v>
      </c>
      <c r="Z157" s="22" t="s">
        <v>20</v>
      </c>
      <c r="AA157" s="22">
        <v>215782000</v>
      </c>
      <c r="AB157" s="23">
        <v>215782000</v>
      </c>
      <c r="AC157" s="22">
        <v>0</v>
      </c>
      <c r="AD157" s="20" t="s">
        <v>674</v>
      </c>
      <c r="AE157" s="20" t="s">
        <v>714</v>
      </c>
      <c r="AF157" s="20" t="s">
        <v>20</v>
      </c>
      <c r="AG157" s="20" t="s">
        <v>1208</v>
      </c>
    </row>
    <row r="158" spans="1:33" ht="23" hidden="1" x14ac:dyDescent="0.25">
      <c r="A158" s="26" t="s">
        <v>1178</v>
      </c>
      <c r="B158" s="20" t="s">
        <v>192</v>
      </c>
      <c r="C158" s="20" t="s">
        <v>1179</v>
      </c>
      <c r="D158" s="20" t="s">
        <v>1187</v>
      </c>
      <c r="E158" s="19" t="s">
        <v>209</v>
      </c>
      <c r="F158" s="19">
        <v>2022</v>
      </c>
      <c r="G158" s="19" t="s">
        <v>208</v>
      </c>
      <c r="H158" s="20" t="s">
        <v>323</v>
      </c>
      <c r="I158" s="19" t="s">
        <v>1106</v>
      </c>
      <c r="J158" s="19" t="s">
        <v>20</v>
      </c>
      <c r="K158" s="20" t="s">
        <v>1107</v>
      </c>
      <c r="L158" s="20" t="s">
        <v>1108</v>
      </c>
      <c r="M158" s="21">
        <v>233</v>
      </c>
      <c r="N158" s="21">
        <v>58</v>
      </c>
      <c r="O158" s="21">
        <v>58</v>
      </c>
      <c r="P158" s="20" t="s">
        <v>20</v>
      </c>
      <c r="Q158" s="20" t="s">
        <v>20</v>
      </c>
      <c r="R158" s="20" t="s">
        <v>20</v>
      </c>
      <c r="S158" s="17">
        <v>0</v>
      </c>
      <c r="T158" s="20">
        <v>0</v>
      </c>
      <c r="U158" s="20" t="s">
        <v>254</v>
      </c>
      <c r="V158" s="20" t="s">
        <v>328</v>
      </c>
      <c r="W158" s="20" t="s">
        <v>262</v>
      </c>
      <c r="X158" s="20" t="s">
        <v>302</v>
      </c>
      <c r="Y158" s="20" t="s">
        <v>662</v>
      </c>
      <c r="Z158" s="22" t="s">
        <v>20</v>
      </c>
      <c r="AA158" s="22">
        <v>3443932916</v>
      </c>
      <c r="AB158" s="23">
        <v>3443932916</v>
      </c>
      <c r="AC158" s="22">
        <v>0</v>
      </c>
      <c r="AD158" s="20" t="s">
        <v>674</v>
      </c>
      <c r="AE158" s="20" t="s">
        <v>727</v>
      </c>
      <c r="AF158" s="20" t="s">
        <v>20</v>
      </c>
      <c r="AG158" s="20" t="s">
        <v>1208</v>
      </c>
    </row>
    <row r="159" spans="1:33" ht="23" hidden="1" x14ac:dyDescent="0.25">
      <c r="A159" s="26" t="s">
        <v>1178</v>
      </c>
      <c r="B159" s="20" t="s">
        <v>192</v>
      </c>
      <c r="C159" s="20" t="s">
        <v>1179</v>
      </c>
      <c r="D159" s="20" t="s">
        <v>1187</v>
      </c>
      <c r="E159" s="19" t="s">
        <v>209</v>
      </c>
      <c r="F159" s="19">
        <v>2022</v>
      </c>
      <c r="G159" s="19" t="s">
        <v>208</v>
      </c>
      <c r="H159" s="20" t="s">
        <v>323</v>
      </c>
      <c r="I159" s="19" t="s">
        <v>1106</v>
      </c>
      <c r="J159" s="19" t="s">
        <v>20</v>
      </c>
      <c r="K159" s="20" t="s">
        <v>1107</v>
      </c>
      <c r="L159" s="20" t="s">
        <v>1037</v>
      </c>
      <c r="M159" s="21">
        <v>233</v>
      </c>
      <c r="N159" s="21">
        <v>58</v>
      </c>
      <c r="O159" s="21">
        <v>58</v>
      </c>
      <c r="P159" s="20" t="s">
        <v>20</v>
      </c>
      <c r="Q159" s="20" t="s">
        <v>20</v>
      </c>
      <c r="R159" s="20" t="s">
        <v>20</v>
      </c>
      <c r="S159" s="17">
        <v>0</v>
      </c>
      <c r="T159" s="20">
        <v>0</v>
      </c>
      <c r="U159" s="20" t="s">
        <v>254</v>
      </c>
      <c r="V159" s="20" t="s">
        <v>328</v>
      </c>
      <c r="W159" s="20" t="s">
        <v>262</v>
      </c>
      <c r="X159" s="20" t="s">
        <v>302</v>
      </c>
      <c r="Y159" s="20" t="s">
        <v>662</v>
      </c>
      <c r="Z159" s="22" t="s">
        <v>20</v>
      </c>
      <c r="AA159" s="22">
        <v>793157101</v>
      </c>
      <c r="AB159" s="23">
        <v>793157100</v>
      </c>
      <c r="AC159" s="22">
        <v>0</v>
      </c>
      <c r="AD159" s="20" t="s">
        <v>674</v>
      </c>
      <c r="AE159" s="20" t="s">
        <v>727</v>
      </c>
      <c r="AF159" s="20" t="s">
        <v>20</v>
      </c>
      <c r="AG159" s="20" t="s">
        <v>1208</v>
      </c>
    </row>
    <row r="160" spans="1:33" ht="34.5" hidden="1" x14ac:dyDescent="0.25">
      <c r="A160" s="26" t="s">
        <v>1178</v>
      </c>
      <c r="B160" s="20" t="s">
        <v>192</v>
      </c>
      <c r="C160" s="20" t="s">
        <v>1179</v>
      </c>
      <c r="D160" s="20" t="s">
        <v>1187</v>
      </c>
      <c r="E160" s="19" t="s">
        <v>209</v>
      </c>
      <c r="F160" s="19">
        <v>2022</v>
      </c>
      <c r="G160" s="19" t="s">
        <v>208</v>
      </c>
      <c r="H160" s="20" t="s">
        <v>323</v>
      </c>
      <c r="I160" s="19" t="s">
        <v>1109</v>
      </c>
      <c r="J160" s="19" t="s">
        <v>20</v>
      </c>
      <c r="K160" s="20" t="s">
        <v>1110</v>
      </c>
      <c r="L160" s="20" t="s">
        <v>1111</v>
      </c>
      <c r="M160" s="21">
        <v>20908</v>
      </c>
      <c r="N160" s="21">
        <v>5276</v>
      </c>
      <c r="O160" s="21">
        <v>5276</v>
      </c>
      <c r="P160" s="20" t="s">
        <v>20</v>
      </c>
      <c r="Q160" s="20" t="s">
        <v>20</v>
      </c>
      <c r="R160" s="20" t="s">
        <v>20</v>
      </c>
      <c r="S160" s="17">
        <v>0</v>
      </c>
      <c r="T160" s="20">
        <v>0</v>
      </c>
      <c r="U160" s="20" t="s">
        <v>254</v>
      </c>
      <c r="V160" s="20" t="s">
        <v>328</v>
      </c>
      <c r="W160" s="20" t="s">
        <v>265</v>
      </c>
      <c r="X160" s="20" t="s">
        <v>318</v>
      </c>
      <c r="Y160" s="20" t="s">
        <v>662</v>
      </c>
      <c r="Z160" s="22" t="s">
        <v>20</v>
      </c>
      <c r="AA160" s="22">
        <v>1047292426</v>
      </c>
      <c r="AB160" s="23">
        <v>1045090926</v>
      </c>
      <c r="AC160" s="22">
        <v>0</v>
      </c>
      <c r="AD160" s="20" t="s">
        <v>674</v>
      </c>
      <c r="AE160" s="20" t="s">
        <v>755</v>
      </c>
      <c r="AF160" s="20" t="s">
        <v>20</v>
      </c>
      <c r="AG160" s="20" t="s">
        <v>1208</v>
      </c>
    </row>
    <row r="161" spans="1:33" ht="34.5" hidden="1" x14ac:dyDescent="0.25">
      <c r="A161" s="26" t="s">
        <v>1178</v>
      </c>
      <c r="B161" s="20" t="s">
        <v>192</v>
      </c>
      <c r="C161" s="20" t="s">
        <v>1179</v>
      </c>
      <c r="D161" s="20" t="s">
        <v>1187</v>
      </c>
      <c r="E161" s="19" t="s">
        <v>209</v>
      </c>
      <c r="F161" s="19">
        <v>2022</v>
      </c>
      <c r="G161" s="19" t="s">
        <v>208</v>
      </c>
      <c r="H161" s="20" t="s">
        <v>323</v>
      </c>
      <c r="I161" s="19" t="s">
        <v>1109</v>
      </c>
      <c r="J161" s="19" t="s">
        <v>20</v>
      </c>
      <c r="K161" s="20" t="s">
        <v>1110</v>
      </c>
      <c r="L161" s="20" t="s">
        <v>1112</v>
      </c>
      <c r="M161" s="21">
        <v>1260</v>
      </c>
      <c r="N161" s="21">
        <v>500</v>
      </c>
      <c r="O161" s="21">
        <v>500</v>
      </c>
      <c r="P161" s="20" t="s">
        <v>20</v>
      </c>
      <c r="Q161" s="20" t="s">
        <v>20</v>
      </c>
      <c r="R161" s="20" t="s">
        <v>20</v>
      </c>
      <c r="S161" s="17">
        <v>0</v>
      </c>
      <c r="T161" s="20">
        <v>0</v>
      </c>
      <c r="U161" s="20" t="s">
        <v>254</v>
      </c>
      <c r="V161" s="20" t="s">
        <v>350</v>
      </c>
      <c r="W161" s="20" t="s">
        <v>265</v>
      </c>
      <c r="X161" s="20" t="s">
        <v>317</v>
      </c>
      <c r="Y161" s="20" t="s">
        <v>662</v>
      </c>
      <c r="Z161" s="22" t="s">
        <v>20</v>
      </c>
      <c r="AA161" s="22">
        <v>669734078</v>
      </c>
      <c r="AB161" s="23">
        <v>669734078</v>
      </c>
      <c r="AC161" s="22">
        <v>0</v>
      </c>
      <c r="AD161" s="20" t="s">
        <v>674</v>
      </c>
      <c r="AE161" s="20" t="s">
        <v>755</v>
      </c>
      <c r="AF161" s="20" t="s">
        <v>20</v>
      </c>
      <c r="AG161" s="20" t="s">
        <v>1208</v>
      </c>
    </row>
    <row r="162" spans="1:33" ht="23" hidden="1" x14ac:dyDescent="0.25">
      <c r="A162" s="26" t="s">
        <v>1178</v>
      </c>
      <c r="B162" s="20" t="s">
        <v>192</v>
      </c>
      <c r="C162" s="20" t="s">
        <v>1179</v>
      </c>
      <c r="D162" s="20" t="s">
        <v>1187</v>
      </c>
      <c r="E162" s="19" t="s">
        <v>209</v>
      </c>
      <c r="F162" s="19">
        <v>2022</v>
      </c>
      <c r="G162" s="19" t="s">
        <v>208</v>
      </c>
      <c r="H162" s="20" t="s">
        <v>323</v>
      </c>
      <c r="I162" s="19" t="s">
        <v>1113</v>
      </c>
      <c r="J162" s="19" t="s">
        <v>20</v>
      </c>
      <c r="K162" s="20" t="s">
        <v>1114</v>
      </c>
      <c r="L162" s="20" t="s">
        <v>1115</v>
      </c>
      <c r="M162" s="21">
        <v>40</v>
      </c>
      <c r="N162" s="21">
        <v>12</v>
      </c>
      <c r="O162" s="21">
        <v>13</v>
      </c>
      <c r="P162" s="20" t="s">
        <v>20</v>
      </c>
      <c r="Q162" s="20" t="s">
        <v>20</v>
      </c>
      <c r="R162" s="20" t="s">
        <v>20</v>
      </c>
      <c r="S162" s="17">
        <v>0</v>
      </c>
      <c r="T162" s="20">
        <v>0</v>
      </c>
      <c r="U162" s="20" t="s">
        <v>254</v>
      </c>
      <c r="V162" s="20" t="s">
        <v>328</v>
      </c>
      <c r="W162" s="20" t="s">
        <v>265</v>
      </c>
      <c r="X162" s="20" t="s">
        <v>314</v>
      </c>
      <c r="Y162" s="20" t="s">
        <v>662</v>
      </c>
      <c r="Z162" s="22" t="s">
        <v>20</v>
      </c>
      <c r="AA162" s="22">
        <v>1487544000</v>
      </c>
      <c r="AB162" s="23">
        <v>1487544000</v>
      </c>
      <c r="AC162" s="22">
        <v>0</v>
      </c>
      <c r="AD162" s="20" t="s">
        <v>751</v>
      </c>
      <c r="AE162" s="20" t="s">
        <v>752</v>
      </c>
      <c r="AF162" s="20" t="s">
        <v>20</v>
      </c>
      <c r="AG162" s="20" t="s">
        <v>1208</v>
      </c>
    </row>
    <row r="163" spans="1:33" ht="23" hidden="1" x14ac:dyDescent="0.25">
      <c r="A163" s="26" t="s">
        <v>1178</v>
      </c>
      <c r="B163" s="20" t="s">
        <v>192</v>
      </c>
      <c r="C163" s="20" t="s">
        <v>1179</v>
      </c>
      <c r="D163" s="20" t="s">
        <v>1187</v>
      </c>
      <c r="E163" s="19" t="s">
        <v>209</v>
      </c>
      <c r="F163" s="19">
        <v>2022</v>
      </c>
      <c r="G163" s="19" t="s">
        <v>208</v>
      </c>
      <c r="H163" s="20" t="s">
        <v>323</v>
      </c>
      <c r="I163" s="19" t="s">
        <v>1116</v>
      </c>
      <c r="J163" s="19" t="s">
        <v>20</v>
      </c>
      <c r="K163" s="20" t="s">
        <v>1117</v>
      </c>
      <c r="L163" s="20" t="s">
        <v>1118</v>
      </c>
      <c r="M163" s="21">
        <v>5205</v>
      </c>
      <c r="N163" s="21">
        <v>3300</v>
      </c>
      <c r="O163" s="21">
        <v>3300</v>
      </c>
      <c r="P163" s="20" t="s">
        <v>20</v>
      </c>
      <c r="Q163" s="20" t="s">
        <v>20</v>
      </c>
      <c r="R163" s="20" t="s">
        <v>20</v>
      </c>
      <c r="S163" s="17">
        <v>0</v>
      </c>
      <c r="T163" s="20">
        <v>0</v>
      </c>
      <c r="U163" s="20" t="s">
        <v>254</v>
      </c>
      <c r="V163" s="20" t="s">
        <v>328</v>
      </c>
      <c r="W163" s="20" t="s">
        <v>263</v>
      </c>
      <c r="X163" s="20" t="s">
        <v>304</v>
      </c>
      <c r="Y163" s="20" t="s">
        <v>662</v>
      </c>
      <c r="Z163" s="22" t="s">
        <v>20</v>
      </c>
      <c r="AA163" s="22">
        <v>715304084</v>
      </c>
      <c r="AB163" s="23">
        <v>705610500</v>
      </c>
      <c r="AC163" s="22">
        <v>0</v>
      </c>
      <c r="AD163" s="20" t="s">
        <v>751</v>
      </c>
      <c r="AE163" s="20" t="s">
        <v>1119</v>
      </c>
      <c r="AF163" s="20" t="s">
        <v>20</v>
      </c>
      <c r="AG163" s="20" t="s">
        <v>1208</v>
      </c>
    </row>
    <row r="164" spans="1:33" ht="46" hidden="1" x14ac:dyDescent="0.25">
      <c r="A164" s="26" t="s">
        <v>1178</v>
      </c>
      <c r="B164" s="20" t="s">
        <v>192</v>
      </c>
      <c r="C164" s="20" t="s">
        <v>1179</v>
      </c>
      <c r="D164" s="20" t="s">
        <v>1187</v>
      </c>
      <c r="E164" s="19" t="s">
        <v>209</v>
      </c>
      <c r="F164" s="19">
        <v>2022</v>
      </c>
      <c r="G164" s="19" t="s">
        <v>208</v>
      </c>
      <c r="H164" s="20" t="s">
        <v>323</v>
      </c>
      <c r="I164" s="19" t="s">
        <v>1120</v>
      </c>
      <c r="J164" s="19" t="s">
        <v>20</v>
      </c>
      <c r="K164" s="20" t="s">
        <v>1121</v>
      </c>
      <c r="L164" s="20" t="s">
        <v>1122</v>
      </c>
      <c r="M164" s="21">
        <v>70</v>
      </c>
      <c r="N164" s="21">
        <v>34</v>
      </c>
      <c r="O164" s="21">
        <v>34</v>
      </c>
      <c r="P164" s="20" t="s">
        <v>20</v>
      </c>
      <c r="Q164" s="20" t="s">
        <v>20</v>
      </c>
      <c r="R164" s="20" t="s">
        <v>20</v>
      </c>
      <c r="S164" s="17">
        <v>0</v>
      </c>
      <c r="T164" s="20">
        <v>0</v>
      </c>
      <c r="U164" s="20" t="s">
        <v>254</v>
      </c>
      <c r="V164" s="20" t="s">
        <v>328</v>
      </c>
      <c r="W164" s="20" t="s">
        <v>264</v>
      </c>
      <c r="X164" s="20" t="s">
        <v>310</v>
      </c>
      <c r="Y164" s="20" t="s">
        <v>662</v>
      </c>
      <c r="Z164" s="22" t="s">
        <v>20</v>
      </c>
      <c r="AA164" s="22">
        <v>587250002</v>
      </c>
      <c r="AB164" s="23">
        <v>587250002</v>
      </c>
      <c r="AC164" s="22">
        <v>0</v>
      </c>
      <c r="AD164" s="20" t="s">
        <v>730</v>
      </c>
      <c r="AE164" s="20" t="s">
        <v>1123</v>
      </c>
      <c r="AF164" s="20" t="s">
        <v>20</v>
      </c>
      <c r="AG164" s="20" t="s">
        <v>1208</v>
      </c>
    </row>
    <row r="165" spans="1:33" ht="34.5" hidden="1" x14ac:dyDescent="0.25">
      <c r="A165" s="26" t="s">
        <v>1178</v>
      </c>
      <c r="B165" s="20" t="s">
        <v>192</v>
      </c>
      <c r="C165" s="20" t="s">
        <v>1179</v>
      </c>
      <c r="D165" s="20" t="s">
        <v>1187</v>
      </c>
      <c r="E165" s="19" t="s">
        <v>209</v>
      </c>
      <c r="F165" s="19">
        <v>2022</v>
      </c>
      <c r="G165" s="19" t="s">
        <v>208</v>
      </c>
      <c r="H165" s="20" t="s">
        <v>323</v>
      </c>
      <c r="I165" s="19" t="s">
        <v>1124</v>
      </c>
      <c r="J165" s="19" t="s">
        <v>20</v>
      </c>
      <c r="K165" s="20" t="s">
        <v>1125</v>
      </c>
      <c r="L165" s="20" t="s">
        <v>1126</v>
      </c>
      <c r="M165" s="21">
        <v>4439</v>
      </c>
      <c r="N165" s="21">
        <v>3077</v>
      </c>
      <c r="O165" s="21">
        <v>3077</v>
      </c>
      <c r="P165" s="20" t="s">
        <v>20</v>
      </c>
      <c r="Q165" s="20" t="s">
        <v>20</v>
      </c>
      <c r="R165" s="20" t="s">
        <v>20</v>
      </c>
      <c r="S165" s="17">
        <v>0</v>
      </c>
      <c r="T165" s="20">
        <v>0</v>
      </c>
      <c r="U165" s="20" t="s">
        <v>254</v>
      </c>
      <c r="V165" s="20" t="s">
        <v>328</v>
      </c>
      <c r="W165" s="20" t="s">
        <v>265</v>
      </c>
      <c r="X165" s="20" t="s">
        <v>314</v>
      </c>
      <c r="Y165" s="20" t="s">
        <v>662</v>
      </c>
      <c r="Z165" s="22" t="s">
        <v>20</v>
      </c>
      <c r="AA165" s="22">
        <v>1284788000</v>
      </c>
      <c r="AB165" s="23">
        <v>1284788000</v>
      </c>
      <c r="AC165" s="22">
        <v>0</v>
      </c>
      <c r="AD165" s="20" t="s">
        <v>686</v>
      </c>
      <c r="AE165" s="20" t="s">
        <v>687</v>
      </c>
      <c r="AF165" s="20" t="s">
        <v>20</v>
      </c>
      <c r="AG165" s="20" t="s">
        <v>1208</v>
      </c>
    </row>
    <row r="166" spans="1:33" ht="23" hidden="1" x14ac:dyDescent="0.25">
      <c r="A166" s="26" t="s">
        <v>1178</v>
      </c>
      <c r="B166" s="20" t="s">
        <v>192</v>
      </c>
      <c r="C166" s="20" t="s">
        <v>1179</v>
      </c>
      <c r="D166" s="20" t="s">
        <v>1187</v>
      </c>
      <c r="E166" s="19" t="s">
        <v>209</v>
      </c>
      <c r="F166" s="19">
        <v>2022</v>
      </c>
      <c r="G166" s="19" t="s">
        <v>208</v>
      </c>
      <c r="H166" s="20" t="s">
        <v>323</v>
      </c>
      <c r="I166" s="19" t="s">
        <v>1127</v>
      </c>
      <c r="J166" s="19" t="s">
        <v>20</v>
      </c>
      <c r="K166" s="20" t="s">
        <v>1128</v>
      </c>
      <c r="L166" s="20" t="s">
        <v>1129</v>
      </c>
      <c r="M166" s="21">
        <v>4</v>
      </c>
      <c r="N166" s="21">
        <v>1</v>
      </c>
      <c r="O166" s="21">
        <v>1</v>
      </c>
      <c r="P166" s="20" t="s">
        <v>20</v>
      </c>
      <c r="Q166" s="20" t="s">
        <v>20</v>
      </c>
      <c r="R166" s="20" t="s">
        <v>20</v>
      </c>
      <c r="S166" s="17">
        <v>0</v>
      </c>
      <c r="T166" s="20">
        <v>0</v>
      </c>
      <c r="U166" s="20" t="s">
        <v>254</v>
      </c>
      <c r="V166" s="20" t="s">
        <v>328</v>
      </c>
      <c r="W166" s="20" t="s">
        <v>264</v>
      </c>
      <c r="X166" s="20" t="s">
        <v>310</v>
      </c>
      <c r="Y166" s="20" t="s">
        <v>662</v>
      </c>
      <c r="Z166" s="22" t="s">
        <v>20</v>
      </c>
      <c r="AA166" s="22">
        <v>10223908000</v>
      </c>
      <c r="AB166" s="23">
        <v>10213014713</v>
      </c>
      <c r="AC166" s="22">
        <v>0</v>
      </c>
      <c r="AD166" s="20" t="s">
        <v>663</v>
      </c>
      <c r="AE166" s="20" t="s">
        <v>734</v>
      </c>
      <c r="AF166" s="20" t="s">
        <v>20</v>
      </c>
      <c r="AG166" s="20" t="s">
        <v>1208</v>
      </c>
    </row>
    <row r="167" spans="1:33" ht="34.5" hidden="1" x14ac:dyDescent="0.25">
      <c r="A167" s="26" t="s">
        <v>1178</v>
      </c>
      <c r="B167" s="20" t="s">
        <v>192</v>
      </c>
      <c r="C167" s="20" t="s">
        <v>1179</v>
      </c>
      <c r="D167" s="20" t="s">
        <v>1188</v>
      </c>
      <c r="E167" s="19" t="s">
        <v>211</v>
      </c>
      <c r="F167" s="19">
        <v>2022</v>
      </c>
      <c r="G167" s="19" t="s">
        <v>210</v>
      </c>
      <c r="H167" s="20" t="s">
        <v>323</v>
      </c>
      <c r="I167" s="19" t="s">
        <v>1130</v>
      </c>
      <c r="J167" s="19" t="s">
        <v>20</v>
      </c>
      <c r="K167" s="20" t="s">
        <v>1131</v>
      </c>
      <c r="L167" s="20" t="s">
        <v>1132</v>
      </c>
      <c r="M167" s="21">
        <v>1800</v>
      </c>
      <c r="N167" s="21">
        <v>900</v>
      </c>
      <c r="O167" s="21">
        <v>900</v>
      </c>
      <c r="P167" s="20" t="s">
        <v>20</v>
      </c>
      <c r="Q167" s="20" t="s">
        <v>20</v>
      </c>
      <c r="R167" s="20" t="s">
        <v>20</v>
      </c>
      <c r="S167" s="17">
        <v>0</v>
      </c>
      <c r="T167" s="20">
        <v>0</v>
      </c>
      <c r="U167" s="20" t="s">
        <v>254</v>
      </c>
      <c r="V167" s="20" t="s">
        <v>328</v>
      </c>
      <c r="W167" s="20" t="s">
        <v>261</v>
      </c>
      <c r="X167" s="20" t="s">
        <v>296</v>
      </c>
      <c r="Y167" s="20" t="s">
        <v>662</v>
      </c>
      <c r="Z167" s="22" t="s">
        <v>20</v>
      </c>
      <c r="AA167" s="22">
        <v>1970385695</v>
      </c>
      <c r="AB167" s="23">
        <v>1970385695</v>
      </c>
      <c r="AC167" s="22">
        <v>0</v>
      </c>
      <c r="AD167" s="20" t="s">
        <v>674</v>
      </c>
      <c r="AE167" s="20" t="s">
        <v>714</v>
      </c>
      <c r="AF167" s="20" t="s">
        <v>20</v>
      </c>
      <c r="AG167" s="20" t="s">
        <v>1208</v>
      </c>
    </row>
    <row r="168" spans="1:33" ht="34.5" hidden="1" x14ac:dyDescent="0.25">
      <c r="A168" s="26" t="s">
        <v>1178</v>
      </c>
      <c r="B168" s="20" t="s">
        <v>192</v>
      </c>
      <c r="C168" s="20" t="s">
        <v>1179</v>
      </c>
      <c r="D168" s="20" t="s">
        <v>1188</v>
      </c>
      <c r="E168" s="19" t="s">
        <v>211</v>
      </c>
      <c r="F168" s="19">
        <v>2022</v>
      </c>
      <c r="G168" s="19" t="s">
        <v>210</v>
      </c>
      <c r="H168" s="20" t="s">
        <v>323</v>
      </c>
      <c r="I168" s="19" t="s">
        <v>1130</v>
      </c>
      <c r="J168" s="19" t="s">
        <v>20</v>
      </c>
      <c r="K168" s="20" t="s">
        <v>1131</v>
      </c>
      <c r="L168" s="20" t="s">
        <v>1133</v>
      </c>
      <c r="M168" s="21">
        <v>1500</v>
      </c>
      <c r="N168" s="21">
        <v>0</v>
      </c>
      <c r="O168" s="21">
        <v>0</v>
      </c>
      <c r="P168" s="20" t="s">
        <v>20</v>
      </c>
      <c r="Q168" s="20" t="s">
        <v>20</v>
      </c>
      <c r="R168" s="20" t="s">
        <v>20</v>
      </c>
      <c r="S168" s="17">
        <v>0</v>
      </c>
      <c r="T168" s="20">
        <v>0</v>
      </c>
      <c r="U168" s="20" t="s">
        <v>254</v>
      </c>
      <c r="V168" s="20" t="s">
        <v>350</v>
      </c>
      <c r="W168" s="20" t="s">
        <v>261</v>
      </c>
      <c r="X168" s="20" t="s">
        <v>295</v>
      </c>
      <c r="Y168" s="20" t="s">
        <v>662</v>
      </c>
      <c r="Z168" s="22" t="s">
        <v>20</v>
      </c>
      <c r="AA168" s="22">
        <v>0</v>
      </c>
      <c r="AB168" s="23" t="s">
        <v>795</v>
      </c>
      <c r="AC168" s="22">
        <v>0</v>
      </c>
      <c r="AD168" s="20" t="s">
        <v>674</v>
      </c>
      <c r="AE168" s="20" t="s">
        <v>714</v>
      </c>
      <c r="AF168" s="20" t="s">
        <v>20</v>
      </c>
      <c r="AG168" s="20" t="s">
        <v>1208</v>
      </c>
    </row>
    <row r="169" spans="1:33" ht="34.5" hidden="1" x14ac:dyDescent="0.25">
      <c r="A169" s="26" t="s">
        <v>1178</v>
      </c>
      <c r="B169" s="20" t="s">
        <v>192</v>
      </c>
      <c r="C169" s="20" t="s">
        <v>1179</v>
      </c>
      <c r="D169" s="20" t="s">
        <v>1189</v>
      </c>
      <c r="E169" s="19" t="s">
        <v>213</v>
      </c>
      <c r="F169" s="19">
        <v>2022</v>
      </c>
      <c r="G169" s="19" t="s">
        <v>212</v>
      </c>
      <c r="H169" s="20" t="s">
        <v>323</v>
      </c>
      <c r="I169" s="19" t="s">
        <v>1134</v>
      </c>
      <c r="J169" s="19" t="s">
        <v>20</v>
      </c>
      <c r="K169" s="20" t="s">
        <v>1135</v>
      </c>
      <c r="L169" s="20" t="s">
        <v>1136</v>
      </c>
      <c r="M169" s="21">
        <v>400</v>
      </c>
      <c r="N169" s="21">
        <v>100</v>
      </c>
      <c r="O169" s="21">
        <v>0</v>
      </c>
      <c r="P169" s="20" t="s">
        <v>20</v>
      </c>
      <c r="Q169" s="20" t="s">
        <v>20</v>
      </c>
      <c r="R169" s="20" t="s">
        <v>20</v>
      </c>
      <c r="S169" s="17">
        <v>0</v>
      </c>
      <c r="T169" s="20">
        <v>0</v>
      </c>
      <c r="U169" s="20" t="s">
        <v>254</v>
      </c>
      <c r="V169" s="20" t="s">
        <v>350</v>
      </c>
      <c r="W169" s="20" t="s">
        <v>261</v>
      </c>
      <c r="X169" s="20" t="s">
        <v>295</v>
      </c>
      <c r="Y169" s="20" t="s">
        <v>673</v>
      </c>
      <c r="Z169" s="22" t="s">
        <v>20</v>
      </c>
      <c r="AA169" s="22">
        <v>330072755</v>
      </c>
      <c r="AB169" s="23">
        <v>330072755</v>
      </c>
      <c r="AC169" s="22">
        <v>0</v>
      </c>
      <c r="AD169" s="20" t="s">
        <v>674</v>
      </c>
      <c r="AE169" s="20" t="s">
        <v>714</v>
      </c>
      <c r="AF169" s="20" t="s">
        <v>20</v>
      </c>
      <c r="AG169" s="20" t="s">
        <v>1208</v>
      </c>
    </row>
    <row r="170" spans="1:33" ht="34.5" hidden="1" x14ac:dyDescent="0.25">
      <c r="A170" s="26" t="s">
        <v>1178</v>
      </c>
      <c r="B170" s="20" t="s">
        <v>192</v>
      </c>
      <c r="C170" s="20" t="s">
        <v>1179</v>
      </c>
      <c r="D170" s="20" t="s">
        <v>1190</v>
      </c>
      <c r="E170" s="19" t="s">
        <v>217</v>
      </c>
      <c r="F170" s="19">
        <v>2022</v>
      </c>
      <c r="G170" s="19" t="s">
        <v>214</v>
      </c>
      <c r="H170" s="20" t="s">
        <v>323</v>
      </c>
      <c r="I170" s="19" t="s">
        <v>1137</v>
      </c>
      <c r="J170" s="19" t="s">
        <v>20</v>
      </c>
      <c r="K170" s="20" t="s">
        <v>1138</v>
      </c>
      <c r="L170" s="20" t="s">
        <v>1139</v>
      </c>
      <c r="M170" s="21">
        <v>300</v>
      </c>
      <c r="N170" s="21">
        <v>75</v>
      </c>
      <c r="O170" s="21">
        <v>75</v>
      </c>
      <c r="P170" s="20" t="s">
        <v>20</v>
      </c>
      <c r="Q170" s="20" t="s">
        <v>20</v>
      </c>
      <c r="R170" s="20" t="s">
        <v>20</v>
      </c>
      <c r="S170" s="17">
        <v>0</v>
      </c>
      <c r="T170" s="20">
        <v>0</v>
      </c>
      <c r="U170" s="20" t="s">
        <v>254</v>
      </c>
      <c r="V170" s="20" t="s">
        <v>350</v>
      </c>
      <c r="W170" s="20" t="s">
        <v>261</v>
      </c>
      <c r="X170" s="20" t="s">
        <v>297</v>
      </c>
      <c r="Y170" s="20" t="s">
        <v>662</v>
      </c>
      <c r="Z170" s="22" t="s">
        <v>20</v>
      </c>
      <c r="AA170" s="22">
        <v>179500000</v>
      </c>
      <c r="AB170" s="23">
        <v>178864125</v>
      </c>
      <c r="AC170" s="22">
        <v>0</v>
      </c>
      <c r="AD170" s="20" t="s">
        <v>674</v>
      </c>
      <c r="AE170" s="20" t="s">
        <v>714</v>
      </c>
      <c r="AF170" s="20" t="s">
        <v>20</v>
      </c>
      <c r="AG170" s="20" t="s">
        <v>1208</v>
      </c>
    </row>
    <row r="171" spans="1:33" ht="34.5" hidden="1" x14ac:dyDescent="0.25">
      <c r="A171" s="26" t="s">
        <v>1178</v>
      </c>
      <c r="B171" s="20" t="s">
        <v>192</v>
      </c>
      <c r="C171" s="20" t="s">
        <v>1179</v>
      </c>
      <c r="D171" s="20" t="s">
        <v>1190</v>
      </c>
      <c r="E171" s="19" t="s">
        <v>217</v>
      </c>
      <c r="F171" s="19">
        <v>2022</v>
      </c>
      <c r="G171" s="19" t="s">
        <v>214</v>
      </c>
      <c r="H171" s="20" t="s">
        <v>323</v>
      </c>
      <c r="I171" s="19" t="s">
        <v>1137</v>
      </c>
      <c r="J171" s="19" t="s">
        <v>20</v>
      </c>
      <c r="K171" s="20" t="s">
        <v>1138</v>
      </c>
      <c r="L171" s="20" t="s">
        <v>1140</v>
      </c>
      <c r="M171" s="21">
        <v>480</v>
      </c>
      <c r="N171" s="21">
        <v>120</v>
      </c>
      <c r="O171" s="21">
        <v>240</v>
      </c>
      <c r="P171" s="20" t="s">
        <v>20</v>
      </c>
      <c r="Q171" s="20" t="s">
        <v>20</v>
      </c>
      <c r="R171" s="20" t="s">
        <v>20</v>
      </c>
      <c r="S171" s="17">
        <v>0</v>
      </c>
      <c r="T171" s="20">
        <v>0</v>
      </c>
      <c r="U171" s="20" t="s">
        <v>254</v>
      </c>
      <c r="V171" s="20" t="s">
        <v>328</v>
      </c>
      <c r="W171" s="20" t="s">
        <v>261</v>
      </c>
      <c r="X171" s="20" t="s">
        <v>298</v>
      </c>
      <c r="Y171" s="20" t="s">
        <v>662</v>
      </c>
      <c r="Z171" s="22" t="s">
        <v>20</v>
      </c>
      <c r="AA171" s="22">
        <v>113500000</v>
      </c>
      <c r="AB171" s="23">
        <v>113292000</v>
      </c>
      <c r="AC171" s="22">
        <v>0</v>
      </c>
      <c r="AD171" s="20" t="s">
        <v>674</v>
      </c>
      <c r="AE171" s="20" t="s">
        <v>714</v>
      </c>
      <c r="AF171" s="20" t="s">
        <v>20</v>
      </c>
      <c r="AG171" s="20" t="s">
        <v>1208</v>
      </c>
    </row>
    <row r="172" spans="1:33" ht="23" hidden="1" x14ac:dyDescent="0.25">
      <c r="A172" s="26" t="s">
        <v>1178</v>
      </c>
      <c r="B172" s="20" t="s">
        <v>192</v>
      </c>
      <c r="C172" s="20" t="s">
        <v>1179</v>
      </c>
      <c r="D172" s="20" t="s">
        <v>1190</v>
      </c>
      <c r="E172" s="19" t="s">
        <v>217</v>
      </c>
      <c r="F172" s="19">
        <v>2022</v>
      </c>
      <c r="G172" s="19" t="s">
        <v>214</v>
      </c>
      <c r="H172" s="20" t="s">
        <v>323</v>
      </c>
      <c r="I172" s="19" t="s">
        <v>1141</v>
      </c>
      <c r="J172" s="19" t="s">
        <v>20</v>
      </c>
      <c r="K172" s="20" t="s">
        <v>1142</v>
      </c>
      <c r="L172" s="20" t="s">
        <v>1143</v>
      </c>
      <c r="M172" s="21">
        <v>4</v>
      </c>
      <c r="N172" s="21">
        <v>1</v>
      </c>
      <c r="O172" s="21">
        <v>2</v>
      </c>
      <c r="P172" s="20" t="s">
        <v>20</v>
      </c>
      <c r="Q172" s="20" t="s">
        <v>20</v>
      </c>
      <c r="R172" s="20" t="s">
        <v>20</v>
      </c>
      <c r="S172" s="17">
        <v>0</v>
      </c>
      <c r="T172" s="20">
        <v>0</v>
      </c>
      <c r="U172" s="20" t="s">
        <v>254</v>
      </c>
      <c r="V172" s="20" t="s">
        <v>328</v>
      </c>
      <c r="W172" s="20" t="s">
        <v>265</v>
      </c>
      <c r="X172" s="20" t="s">
        <v>314</v>
      </c>
      <c r="Y172" s="20" t="s">
        <v>662</v>
      </c>
      <c r="Z172" s="22" t="s">
        <v>20</v>
      </c>
      <c r="AA172" s="22">
        <v>588652662</v>
      </c>
      <c r="AB172" s="23">
        <v>588257810</v>
      </c>
      <c r="AC172" s="22">
        <v>0</v>
      </c>
      <c r="AD172" s="20" t="s">
        <v>751</v>
      </c>
      <c r="AE172" s="20" t="s">
        <v>752</v>
      </c>
      <c r="AF172" s="20" t="s">
        <v>20</v>
      </c>
      <c r="AG172" s="20" t="s">
        <v>1208</v>
      </c>
    </row>
    <row r="173" spans="1:33" ht="23" hidden="1" x14ac:dyDescent="0.25">
      <c r="A173" s="26" t="s">
        <v>1178</v>
      </c>
      <c r="B173" s="20" t="s">
        <v>192</v>
      </c>
      <c r="C173" s="20" t="s">
        <v>1179</v>
      </c>
      <c r="D173" s="20" t="s">
        <v>1190</v>
      </c>
      <c r="E173" s="19" t="s">
        <v>217</v>
      </c>
      <c r="F173" s="19">
        <v>2022</v>
      </c>
      <c r="G173" s="19" t="s">
        <v>214</v>
      </c>
      <c r="H173" s="20" t="s">
        <v>323</v>
      </c>
      <c r="I173" s="19" t="s">
        <v>1144</v>
      </c>
      <c r="J173" s="19" t="s">
        <v>20</v>
      </c>
      <c r="K173" s="20" t="s">
        <v>1145</v>
      </c>
      <c r="L173" s="20" t="s">
        <v>1146</v>
      </c>
      <c r="M173" s="21">
        <v>6.87</v>
      </c>
      <c r="N173" s="21">
        <v>3.17</v>
      </c>
      <c r="O173" s="21">
        <v>3.17</v>
      </c>
      <c r="P173" s="20" t="s">
        <v>20</v>
      </c>
      <c r="Q173" s="20" t="s">
        <v>20</v>
      </c>
      <c r="R173" s="20" t="s">
        <v>20</v>
      </c>
      <c r="S173" s="17">
        <v>0</v>
      </c>
      <c r="T173" s="20">
        <v>0</v>
      </c>
      <c r="U173" s="20" t="s">
        <v>254</v>
      </c>
      <c r="V173" s="20" t="s">
        <v>328</v>
      </c>
      <c r="W173" s="20" t="s">
        <v>265</v>
      </c>
      <c r="X173" s="20" t="s">
        <v>314</v>
      </c>
      <c r="Y173" s="20" t="s">
        <v>662</v>
      </c>
      <c r="Z173" s="22" t="s">
        <v>20</v>
      </c>
      <c r="AA173" s="22">
        <v>4654221654</v>
      </c>
      <c r="AB173" s="23">
        <v>4654221654</v>
      </c>
      <c r="AC173" s="22">
        <v>0</v>
      </c>
      <c r="AD173" s="20" t="s">
        <v>686</v>
      </c>
      <c r="AE173" s="20" t="s">
        <v>687</v>
      </c>
      <c r="AF173" s="20" t="s">
        <v>20</v>
      </c>
      <c r="AG173" s="20" t="s">
        <v>1208</v>
      </c>
    </row>
    <row r="174" spans="1:33" ht="34.5" hidden="1" x14ac:dyDescent="0.25">
      <c r="A174" s="26" t="s">
        <v>1178</v>
      </c>
      <c r="B174" s="20" t="s">
        <v>192</v>
      </c>
      <c r="C174" s="20" t="s">
        <v>1179</v>
      </c>
      <c r="D174" s="20" t="s">
        <v>1190</v>
      </c>
      <c r="E174" s="19" t="s">
        <v>217</v>
      </c>
      <c r="F174" s="19">
        <v>2022</v>
      </c>
      <c r="G174" s="19" t="s">
        <v>214</v>
      </c>
      <c r="H174" s="20" t="s">
        <v>323</v>
      </c>
      <c r="I174" s="19" t="s">
        <v>1144</v>
      </c>
      <c r="J174" s="19" t="s">
        <v>20</v>
      </c>
      <c r="K174" s="20" t="s">
        <v>1145</v>
      </c>
      <c r="L174" s="20" t="s">
        <v>1147</v>
      </c>
      <c r="M174" s="21">
        <v>2300</v>
      </c>
      <c r="N174" s="21">
        <v>1300</v>
      </c>
      <c r="O174" s="21">
        <v>1363</v>
      </c>
      <c r="P174" s="20" t="s">
        <v>20</v>
      </c>
      <c r="Q174" s="20" t="s">
        <v>20</v>
      </c>
      <c r="R174" s="20" t="s">
        <v>20</v>
      </c>
      <c r="S174" s="17">
        <v>0</v>
      </c>
      <c r="T174" s="20">
        <v>0</v>
      </c>
      <c r="U174" s="20" t="s">
        <v>254</v>
      </c>
      <c r="V174" s="20" t="s">
        <v>328</v>
      </c>
      <c r="W174" s="20" t="s">
        <v>265</v>
      </c>
      <c r="X174" s="20" t="s">
        <v>314</v>
      </c>
      <c r="Y174" s="20" t="s">
        <v>662</v>
      </c>
      <c r="Z174" s="22" t="s">
        <v>20</v>
      </c>
      <c r="AA174" s="22">
        <v>693376101</v>
      </c>
      <c r="AB174" s="23">
        <v>693376101</v>
      </c>
      <c r="AC174" s="22">
        <v>0</v>
      </c>
      <c r="AD174" s="20" t="s">
        <v>686</v>
      </c>
      <c r="AE174" s="20" t="s">
        <v>687</v>
      </c>
      <c r="AF174" s="20" t="s">
        <v>20</v>
      </c>
      <c r="AG174" s="20" t="s">
        <v>1208</v>
      </c>
    </row>
    <row r="175" spans="1:33" ht="34.5" hidden="1" x14ac:dyDescent="0.25">
      <c r="A175" s="26" t="s">
        <v>1178</v>
      </c>
      <c r="B175" s="20" t="s">
        <v>192</v>
      </c>
      <c r="C175" s="20" t="s">
        <v>1179</v>
      </c>
      <c r="D175" s="20" t="s">
        <v>1191</v>
      </c>
      <c r="E175" s="19" t="s">
        <v>218</v>
      </c>
      <c r="F175" s="19">
        <v>2022</v>
      </c>
      <c r="G175" s="19" t="s">
        <v>216</v>
      </c>
      <c r="H175" s="20" t="s">
        <v>323</v>
      </c>
      <c r="I175" s="19" t="s">
        <v>1148</v>
      </c>
      <c r="J175" s="19" t="s">
        <v>20</v>
      </c>
      <c r="K175" s="20" t="s">
        <v>1149</v>
      </c>
      <c r="L175" s="20" t="s">
        <v>1150</v>
      </c>
      <c r="M175" s="21">
        <v>240</v>
      </c>
      <c r="N175" s="21">
        <v>60</v>
      </c>
      <c r="O175" s="21">
        <v>47</v>
      </c>
      <c r="P175" s="20" t="s">
        <v>20</v>
      </c>
      <c r="Q175" s="20" t="s">
        <v>20</v>
      </c>
      <c r="R175" s="20" t="s">
        <v>20</v>
      </c>
      <c r="S175" s="17">
        <v>0</v>
      </c>
      <c r="T175" s="20">
        <v>0</v>
      </c>
      <c r="U175" s="20" t="s">
        <v>254</v>
      </c>
      <c r="V175" s="20" t="s">
        <v>350</v>
      </c>
      <c r="W175" s="20" t="s">
        <v>261</v>
      </c>
      <c r="X175" s="20" t="s">
        <v>297</v>
      </c>
      <c r="Y175" s="20" t="s">
        <v>673</v>
      </c>
      <c r="Z175" s="22" t="s">
        <v>20</v>
      </c>
      <c r="AA175" s="22">
        <v>157698000</v>
      </c>
      <c r="AB175" s="23">
        <v>157698000</v>
      </c>
      <c r="AC175" s="22">
        <v>0</v>
      </c>
      <c r="AD175" s="20" t="s">
        <v>674</v>
      </c>
      <c r="AE175" s="20" t="s">
        <v>714</v>
      </c>
      <c r="AF175" s="20" t="s">
        <v>20</v>
      </c>
      <c r="AG175" s="20" t="s">
        <v>1208</v>
      </c>
    </row>
    <row r="176" spans="1:33" ht="34.5" hidden="1" x14ac:dyDescent="0.25">
      <c r="A176" s="26" t="s">
        <v>1178</v>
      </c>
      <c r="B176" s="20" t="s">
        <v>192</v>
      </c>
      <c r="C176" s="20" t="s">
        <v>1179</v>
      </c>
      <c r="D176" s="20" t="s">
        <v>1191</v>
      </c>
      <c r="E176" s="19" t="s">
        <v>218</v>
      </c>
      <c r="F176" s="19">
        <v>2022</v>
      </c>
      <c r="G176" s="19" t="s">
        <v>216</v>
      </c>
      <c r="H176" s="20" t="s">
        <v>323</v>
      </c>
      <c r="I176" s="19" t="s">
        <v>1151</v>
      </c>
      <c r="J176" s="19" t="s">
        <v>20</v>
      </c>
      <c r="K176" s="20" t="s">
        <v>1152</v>
      </c>
      <c r="L176" s="20" t="s">
        <v>1153</v>
      </c>
      <c r="M176" s="21">
        <v>600</v>
      </c>
      <c r="N176" s="21">
        <v>150</v>
      </c>
      <c r="O176" s="21">
        <v>150</v>
      </c>
      <c r="P176" s="20" t="s">
        <v>20</v>
      </c>
      <c r="Q176" s="20" t="s">
        <v>20</v>
      </c>
      <c r="R176" s="20" t="s">
        <v>20</v>
      </c>
      <c r="S176" s="17">
        <v>0</v>
      </c>
      <c r="T176" s="20">
        <v>0</v>
      </c>
      <c r="U176" s="20" t="s">
        <v>254</v>
      </c>
      <c r="V176" s="20" t="s">
        <v>350</v>
      </c>
      <c r="W176" s="20" t="s">
        <v>261</v>
      </c>
      <c r="X176" s="20" t="s">
        <v>295</v>
      </c>
      <c r="Y176" s="20" t="s">
        <v>673</v>
      </c>
      <c r="Z176" s="22" t="s">
        <v>20</v>
      </c>
      <c r="AA176" s="22">
        <v>420205000</v>
      </c>
      <c r="AB176" s="23">
        <v>420205000</v>
      </c>
      <c r="AC176" s="22">
        <v>0</v>
      </c>
      <c r="AD176" s="20" t="s">
        <v>674</v>
      </c>
      <c r="AE176" s="20" t="s">
        <v>714</v>
      </c>
      <c r="AF176" s="20" t="s">
        <v>20</v>
      </c>
      <c r="AG176" s="20" t="s">
        <v>1208</v>
      </c>
    </row>
    <row r="177" spans="1:33" ht="46" hidden="1" x14ac:dyDescent="0.25">
      <c r="A177" s="26" t="s">
        <v>1178</v>
      </c>
      <c r="B177" s="20" t="s">
        <v>192</v>
      </c>
      <c r="C177" s="20" t="s">
        <v>1179</v>
      </c>
      <c r="D177" s="20" t="s">
        <v>1192</v>
      </c>
      <c r="E177" s="19" t="s">
        <v>220</v>
      </c>
      <c r="F177" s="19">
        <v>2022</v>
      </c>
      <c r="G177" s="19" t="s">
        <v>219</v>
      </c>
      <c r="H177" s="20" t="s">
        <v>323</v>
      </c>
      <c r="I177" s="19" t="s">
        <v>1154</v>
      </c>
      <c r="J177" s="19" t="s">
        <v>20</v>
      </c>
      <c r="K177" s="20" t="s">
        <v>1155</v>
      </c>
      <c r="L177" s="20" t="s">
        <v>1156</v>
      </c>
      <c r="M177" s="21">
        <v>300</v>
      </c>
      <c r="N177" s="21">
        <v>75</v>
      </c>
      <c r="O177" s="21">
        <v>80</v>
      </c>
      <c r="P177" s="20" t="s">
        <v>20</v>
      </c>
      <c r="Q177" s="20" t="s">
        <v>20</v>
      </c>
      <c r="R177" s="20" t="s">
        <v>20</v>
      </c>
      <c r="S177" s="17">
        <v>0</v>
      </c>
      <c r="T177" s="20">
        <v>0</v>
      </c>
      <c r="U177" s="20" t="s">
        <v>254</v>
      </c>
      <c r="V177" s="20" t="s">
        <v>350</v>
      </c>
      <c r="W177" s="20" t="s">
        <v>266</v>
      </c>
      <c r="X177" s="20" t="s">
        <v>319</v>
      </c>
      <c r="Y177" s="20" t="s">
        <v>662</v>
      </c>
      <c r="Z177" s="22" t="s">
        <v>20</v>
      </c>
      <c r="AA177" s="22">
        <v>129282190</v>
      </c>
      <c r="AB177" s="23">
        <v>125727435</v>
      </c>
      <c r="AC177" s="22">
        <v>0</v>
      </c>
      <c r="AD177" s="20" t="s">
        <v>674</v>
      </c>
      <c r="AE177" s="20" t="s">
        <v>714</v>
      </c>
      <c r="AF177" s="20" t="s">
        <v>20</v>
      </c>
      <c r="AG177" s="20" t="s">
        <v>1208</v>
      </c>
    </row>
    <row r="178" spans="1:33" ht="57.5" hidden="1" x14ac:dyDescent="0.25">
      <c r="A178" s="26" t="s">
        <v>1178</v>
      </c>
      <c r="B178" s="20" t="s">
        <v>192</v>
      </c>
      <c r="C178" s="20" t="s">
        <v>1179</v>
      </c>
      <c r="D178" s="20" t="s">
        <v>1192</v>
      </c>
      <c r="E178" s="19" t="s">
        <v>220</v>
      </c>
      <c r="F178" s="19">
        <v>2022</v>
      </c>
      <c r="G178" s="19" t="s">
        <v>219</v>
      </c>
      <c r="H178" s="20" t="s">
        <v>323</v>
      </c>
      <c r="I178" s="19" t="s">
        <v>1154</v>
      </c>
      <c r="J178" s="19" t="s">
        <v>20</v>
      </c>
      <c r="K178" s="20" t="s">
        <v>1155</v>
      </c>
      <c r="L178" s="20" t="s">
        <v>1157</v>
      </c>
      <c r="M178" s="21">
        <v>200</v>
      </c>
      <c r="N178" s="21">
        <v>50</v>
      </c>
      <c r="O178" s="21">
        <v>37</v>
      </c>
      <c r="P178" s="20" t="s">
        <v>20</v>
      </c>
      <c r="Q178" s="20" t="s">
        <v>20</v>
      </c>
      <c r="R178" s="20" t="s">
        <v>20</v>
      </c>
      <c r="S178" s="17">
        <v>0</v>
      </c>
      <c r="T178" s="20">
        <v>0</v>
      </c>
      <c r="U178" s="20" t="s">
        <v>254</v>
      </c>
      <c r="V178" s="20" t="s">
        <v>350</v>
      </c>
      <c r="W178" s="20" t="s">
        <v>261</v>
      </c>
      <c r="X178" s="20" t="s">
        <v>295</v>
      </c>
      <c r="Y178" s="20" t="s">
        <v>673</v>
      </c>
      <c r="Z178" s="22" t="s">
        <v>20</v>
      </c>
      <c r="AA178" s="22">
        <v>125000000</v>
      </c>
      <c r="AB178" s="23">
        <v>124803150</v>
      </c>
      <c r="AC178" s="22">
        <v>0</v>
      </c>
      <c r="AD178" s="20" t="s">
        <v>674</v>
      </c>
      <c r="AE178" s="20" t="s">
        <v>714</v>
      </c>
      <c r="AF178" s="20" t="s">
        <v>20</v>
      </c>
      <c r="AG178" s="20" t="s">
        <v>1208</v>
      </c>
    </row>
    <row r="179" spans="1:33" ht="34.5" hidden="1" x14ac:dyDescent="0.25">
      <c r="A179" s="26" t="s">
        <v>1178</v>
      </c>
      <c r="B179" s="20" t="s">
        <v>192</v>
      </c>
      <c r="C179" s="20" t="s">
        <v>1179</v>
      </c>
      <c r="D179" s="20" t="s">
        <v>1192</v>
      </c>
      <c r="E179" s="19" t="s">
        <v>220</v>
      </c>
      <c r="F179" s="19">
        <v>2022</v>
      </c>
      <c r="G179" s="19" t="s">
        <v>219</v>
      </c>
      <c r="H179" s="20" t="s">
        <v>323</v>
      </c>
      <c r="I179" s="19" t="s">
        <v>1158</v>
      </c>
      <c r="J179" s="19" t="s">
        <v>20</v>
      </c>
      <c r="K179" s="20" t="s">
        <v>1159</v>
      </c>
      <c r="L179" s="20" t="s">
        <v>1160</v>
      </c>
      <c r="M179" s="21">
        <v>8</v>
      </c>
      <c r="N179" s="21">
        <v>2</v>
      </c>
      <c r="O179" s="21">
        <v>3</v>
      </c>
      <c r="P179" s="20" t="s">
        <v>20</v>
      </c>
      <c r="Q179" s="20" t="s">
        <v>20</v>
      </c>
      <c r="R179" s="20" t="s">
        <v>20</v>
      </c>
      <c r="S179" s="17">
        <v>0</v>
      </c>
      <c r="T179" s="20">
        <v>0</v>
      </c>
      <c r="U179" s="20" t="s">
        <v>254</v>
      </c>
      <c r="V179" s="20" t="s">
        <v>328</v>
      </c>
      <c r="W179" s="20" t="s">
        <v>265</v>
      </c>
      <c r="X179" s="20" t="s">
        <v>318</v>
      </c>
      <c r="Y179" s="20" t="s">
        <v>662</v>
      </c>
      <c r="Z179" s="22" t="s">
        <v>20</v>
      </c>
      <c r="AA179" s="22">
        <v>488502724</v>
      </c>
      <c r="AB179" s="23">
        <v>468258106</v>
      </c>
      <c r="AC179" s="22">
        <v>0</v>
      </c>
      <c r="AD179" s="20" t="s">
        <v>674</v>
      </c>
      <c r="AE179" s="20" t="s">
        <v>703</v>
      </c>
      <c r="AF179" s="20" t="s">
        <v>20</v>
      </c>
      <c r="AG179" s="20" t="s">
        <v>1208</v>
      </c>
    </row>
    <row r="180" spans="1:33" ht="34.5" hidden="1" x14ac:dyDescent="0.25">
      <c r="A180" s="26" t="s">
        <v>1178</v>
      </c>
      <c r="B180" s="20" t="s">
        <v>192</v>
      </c>
      <c r="C180" s="20" t="s">
        <v>1179</v>
      </c>
      <c r="D180" s="20" t="s">
        <v>1192</v>
      </c>
      <c r="E180" s="19" t="s">
        <v>220</v>
      </c>
      <c r="F180" s="19">
        <v>2022</v>
      </c>
      <c r="G180" s="19" t="s">
        <v>219</v>
      </c>
      <c r="H180" s="20" t="s">
        <v>323</v>
      </c>
      <c r="I180" s="19" t="s">
        <v>1161</v>
      </c>
      <c r="J180" s="19" t="s">
        <v>20</v>
      </c>
      <c r="K180" s="20" t="s">
        <v>1162</v>
      </c>
      <c r="L180" s="20" t="s">
        <v>1163</v>
      </c>
      <c r="M180" s="21">
        <v>70</v>
      </c>
      <c r="N180" s="21">
        <v>18</v>
      </c>
      <c r="O180" s="21">
        <v>0</v>
      </c>
      <c r="P180" s="20" t="s">
        <v>20</v>
      </c>
      <c r="Q180" s="20" t="s">
        <v>20</v>
      </c>
      <c r="R180" s="20" t="s">
        <v>20</v>
      </c>
      <c r="S180" s="17">
        <v>0</v>
      </c>
      <c r="T180" s="20">
        <v>0</v>
      </c>
      <c r="U180" s="20" t="s">
        <v>254</v>
      </c>
      <c r="V180" s="20" t="s">
        <v>328</v>
      </c>
      <c r="W180" s="20" t="s">
        <v>263</v>
      </c>
      <c r="X180" s="20" t="s">
        <v>306</v>
      </c>
      <c r="Y180" s="20" t="s">
        <v>662</v>
      </c>
      <c r="Z180" s="22" t="s">
        <v>20</v>
      </c>
      <c r="AA180" s="22">
        <v>123000000</v>
      </c>
      <c r="AB180" s="23">
        <v>94636000</v>
      </c>
      <c r="AC180" s="22">
        <v>0</v>
      </c>
      <c r="AD180" s="20" t="s">
        <v>663</v>
      </c>
      <c r="AE180" s="20" t="s">
        <v>1095</v>
      </c>
      <c r="AF180" s="20" t="s">
        <v>20</v>
      </c>
      <c r="AG180" s="20" t="s">
        <v>1208</v>
      </c>
    </row>
    <row r="181" spans="1:33" ht="34.5" hidden="1" x14ac:dyDescent="0.25">
      <c r="A181" s="26" t="s">
        <v>1178</v>
      </c>
      <c r="B181" s="20" t="s">
        <v>192</v>
      </c>
      <c r="C181" s="20" t="s">
        <v>1179</v>
      </c>
      <c r="D181" s="20" t="s">
        <v>1193</v>
      </c>
      <c r="E181" s="19" t="s">
        <v>224</v>
      </c>
      <c r="F181" s="19">
        <v>2022</v>
      </c>
      <c r="G181" s="19" t="s">
        <v>223</v>
      </c>
      <c r="H181" s="20" t="s">
        <v>323</v>
      </c>
      <c r="I181" s="19" t="s">
        <v>1164</v>
      </c>
      <c r="J181" s="19" t="s">
        <v>20</v>
      </c>
      <c r="K181" s="20" t="s">
        <v>1165</v>
      </c>
      <c r="L181" s="20" t="s">
        <v>1166</v>
      </c>
      <c r="M181" s="21">
        <v>100</v>
      </c>
      <c r="N181" s="21">
        <v>26</v>
      </c>
      <c r="O181" s="21">
        <v>26</v>
      </c>
      <c r="P181" s="20" t="s">
        <v>20</v>
      </c>
      <c r="Q181" s="20" t="s">
        <v>20</v>
      </c>
      <c r="R181" s="20" t="s">
        <v>20</v>
      </c>
      <c r="S181" s="17">
        <v>0</v>
      </c>
      <c r="T181" s="20">
        <v>0</v>
      </c>
      <c r="U181" s="20" t="s">
        <v>254</v>
      </c>
      <c r="V181" s="20" t="s">
        <v>350</v>
      </c>
      <c r="W181" s="20" t="s">
        <v>261</v>
      </c>
      <c r="X181" s="20" t="s">
        <v>295</v>
      </c>
      <c r="Y181" s="20" t="s">
        <v>673</v>
      </c>
      <c r="Z181" s="22" t="s">
        <v>20</v>
      </c>
      <c r="AA181" s="22">
        <v>130624000</v>
      </c>
      <c r="AB181" s="23">
        <v>130624000</v>
      </c>
      <c r="AC181" s="22">
        <v>0</v>
      </c>
      <c r="AD181" s="20" t="s">
        <v>674</v>
      </c>
      <c r="AE181" s="20" t="s">
        <v>714</v>
      </c>
      <c r="AF181" s="20" t="s">
        <v>20</v>
      </c>
      <c r="AG181" s="20" t="s">
        <v>1208</v>
      </c>
    </row>
    <row r="182" spans="1:33" ht="34.5" hidden="1" x14ac:dyDescent="0.25">
      <c r="A182" s="26" t="s">
        <v>1178</v>
      </c>
      <c r="B182" s="20" t="s">
        <v>192</v>
      </c>
      <c r="C182" s="20" t="s">
        <v>1179</v>
      </c>
      <c r="D182" s="20" t="s">
        <v>1193</v>
      </c>
      <c r="E182" s="19" t="s">
        <v>224</v>
      </c>
      <c r="F182" s="19">
        <v>2022</v>
      </c>
      <c r="G182" s="19" t="s">
        <v>223</v>
      </c>
      <c r="H182" s="20" t="s">
        <v>323</v>
      </c>
      <c r="I182" s="19" t="s">
        <v>1167</v>
      </c>
      <c r="J182" s="19" t="s">
        <v>20</v>
      </c>
      <c r="K182" s="20" t="s">
        <v>1168</v>
      </c>
      <c r="L182" s="20" t="s">
        <v>1169</v>
      </c>
      <c r="M182" s="21">
        <v>600</v>
      </c>
      <c r="N182" s="21">
        <v>450</v>
      </c>
      <c r="O182" s="21">
        <v>3028</v>
      </c>
      <c r="P182" s="20" t="s">
        <v>20</v>
      </c>
      <c r="Q182" s="20" t="s">
        <v>20</v>
      </c>
      <c r="R182" s="20" t="s">
        <v>20</v>
      </c>
      <c r="S182" s="17">
        <v>0</v>
      </c>
      <c r="T182" s="20">
        <v>0</v>
      </c>
      <c r="U182" s="20" t="s">
        <v>254</v>
      </c>
      <c r="V182" s="20" t="s">
        <v>328</v>
      </c>
      <c r="W182" s="20" t="s">
        <v>265</v>
      </c>
      <c r="X182" s="20" t="s">
        <v>314</v>
      </c>
      <c r="Y182" s="20" t="s">
        <v>662</v>
      </c>
      <c r="Z182" s="22" t="s">
        <v>20</v>
      </c>
      <c r="AA182" s="22">
        <v>3440706200</v>
      </c>
      <c r="AB182" s="23">
        <v>3399570137</v>
      </c>
      <c r="AC182" s="22">
        <v>0</v>
      </c>
      <c r="AD182" s="20" t="s">
        <v>686</v>
      </c>
      <c r="AE182" s="20" t="s">
        <v>687</v>
      </c>
      <c r="AF182" s="20" t="s">
        <v>20</v>
      </c>
      <c r="AG182" s="20" t="s">
        <v>1208</v>
      </c>
    </row>
    <row r="183" spans="1:33" ht="34.5" hidden="1" x14ac:dyDescent="0.25">
      <c r="A183" s="26" t="s">
        <v>1178</v>
      </c>
      <c r="B183" s="20" t="s">
        <v>192</v>
      </c>
      <c r="C183" s="20" t="s">
        <v>1179</v>
      </c>
      <c r="D183" s="20" t="s">
        <v>1194</v>
      </c>
      <c r="E183" s="19" t="s">
        <v>226</v>
      </c>
      <c r="F183" s="19">
        <v>2022</v>
      </c>
      <c r="G183" s="19" t="s">
        <v>225</v>
      </c>
      <c r="H183" s="20" t="s">
        <v>323</v>
      </c>
      <c r="I183" s="19" t="s">
        <v>1170</v>
      </c>
      <c r="J183" s="19" t="s">
        <v>20</v>
      </c>
      <c r="K183" s="20" t="s">
        <v>1171</v>
      </c>
      <c r="L183" s="20" t="s">
        <v>1172</v>
      </c>
      <c r="M183" s="21">
        <v>250</v>
      </c>
      <c r="N183" s="21">
        <v>100</v>
      </c>
      <c r="O183" s="21">
        <v>100</v>
      </c>
      <c r="P183" s="20" t="s">
        <v>20</v>
      </c>
      <c r="Q183" s="20" t="s">
        <v>20</v>
      </c>
      <c r="R183" s="20" t="s">
        <v>20</v>
      </c>
      <c r="S183" s="17">
        <v>0</v>
      </c>
      <c r="T183" s="20">
        <v>0</v>
      </c>
      <c r="U183" s="20" t="s">
        <v>254</v>
      </c>
      <c r="V183" s="20" t="s">
        <v>328</v>
      </c>
      <c r="W183" s="20" t="s">
        <v>266</v>
      </c>
      <c r="X183" s="20" t="s">
        <v>320</v>
      </c>
      <c r="Y183" s="20" t="s">
        <v>662</v>
      </c>
      <c r="Z183" s="22" t="s">
        <v>20</v>
      </c>
      <c r="AA183" s="22">
        <v>408000000</v>
      </c>
      <c r="AB183" s="23">
        <v>394657300</v>
      </c>
      <c r="AC183" s="22">
        <v>0</v>
      </c>
      <c r="AD183" s="20" t="s">
        <v>674</v>
      </c>
      <c r="AE183" s="20" t="s">
        <v>714</v>
      </c>
      <c r="AF183" s="20" t="s">
        <v>20</v>
      </c>
      <c r="AG183" s="20" t="s">
        <v>1208</v>
      </c>
    </row>
    <row r="184" spans="1:33" ht="34.5" hidden="1" x14ac:dyDescent="0.25">
      <c r="A184" s="26" t="s">
        <v>1178</v>
      </c>
      <c r="B184" s="20" t="s">
        <v>192</v>
      </c>
      <c r="C184" s="20" t="s">
        <v>1179</v>
      </c>
      <c r="D184" s="20" t="s">
        <v>1194</v>
      </c>
      <c r="E184" s="19" t="s">
        <v>226</v>
      </c>
      <c r="F184" s="19">
        <v>2022</v>
      </c>
      <c r="G184" s="19" t="s">
        <v>225</v>
      </c>
      <c r="H184" s="20" t="s">
        <v>323</v>
      </c>
      <c r="I184" s="19" t="s">
        <v>1170</v>
      </c>
      <c r="J184" s="19" t="s">
        <v>20</v>
      </c>
      <c r="K184" s="20" t="s">
        <v>1171</v>
      </c>
      <c r="L184" s="20" t="s">
        <v>1173</v>
      </c>
      <c r="M184" s="21">
        <v>960</v>
      </c>
      <c r="N184" s="21">
        <v>340</v>
      </c>
      <c r="O184" s="21">
        <v>340</v>
      </c>
      <c r="P184" s="20" t="s">
        <v>20</v>
      </c>
      <c r="Q184" s="20" t="s">
        <v>20</v>
      </c>
      <c r="R184" s="20" t="s">
        <v>20</v>
      </c>
      <c r="S184" s="17">
        <v>0</v>
      </c>
      <c r="T184" s="20">
        <v>0</v>
      </c>
      <c r="U184" s="20" t="s">
        <v>254</v>
      </c>
      <c r="V184" s="20" t="s">
        <v>350</v>
      </c>
      <c r="W184" s="20" t="s">
        <v>261</v>
      </c>
      <c r="X184" s="20" t="s">
        <v>295</v>
      </c>
      <c r="Y184" s="20" t="s">
        <v>662</v>
      </c>
      <c r="Z184" s="22" t="s">
        <v>20</v>
      </c>
      <c r="AA184" s="22">
        <v>1102586000</v>
      </c>
      <c r="AB184" s="23">
        <v>1102586000</v>
      </c>
      <c r="AC184" s="22">
        <v>0</v>
      </c>
      <c r="AD184" s="20" t="s">
        <v>674</v>
      </c>
      <c r="AE184" s="20" t="s">
        <v>714</v>
      </c>
      <c r="AF184" s="20" t="s">
        <v>20</v>
      </c>
      <c r="AG184" s="20" t="s">
        <v>1208</v>
      </c>
    </row>
    <row r="185" spans="1:33" ht="34.5" hidden="1" x14ac:dyDescent="0.25">
      <c r="A185" s="26" t="s">
        <v>1178</v>
      </c>
      <c r="B185" s="20" t="s">
        <v>192</v>
      </c>
      <c r="C185" s="20" t="s">
        <v>1179</v>
      </c>
      <c r="D185" s="20" t="s">
        <v>1195</v>
      </c>
      <c r="E185" s="19" t="s">
        <v>230</v>
      </c>
      <c r="F185" s="19">
        <v>2022</v>
      </c>
      <c r="G185" s="19" t="s">
        <v>229</v>
      </c>
      <c r="H185" s="20" t="s">
        <v>323</v>
      </c>
      <c r="I185" s="19" t="s">
        <v>1174</v>
      </c>
      <c r="J185" s="19" t="s">
        <v>20</v>
      </c>
      <c r="K185" s="20" t="s">
        <v>1175</v>
      </c>
      <c r="L185" s="20" t="s">
        <v>1176</v>
      </c>
      <c r="M185" s="21">
        <v>100</v>
      </c>
      <c r="N185" s="21">
        <v>25</v>
      </c>
      <c r="O185" s="21">
        <v>25</v>
      </c>
      <c r="P185" s="20" t="s">
        <v>20</v>
      </c>
      <c r="Q185" s="20" t="s">
        <v>20</v>
      </c>
      <c r="R185" s="20" t="s">
        <v>20</v>
      </c>
      <c r="S185" s="17">
        <v>0</v>
      </c>
      <c r="T185" s="20">
        <v>0</v>
      </c>
      <c r="U185" s="20" t="s">
        <v>254</v>
      </c>
      <c r="V185" s="20" t="s">
        <v>328</v>
      </c>
      <c r="W185" s="20" t="s">
        <v>261</v>
      </c>
      <c r="X185" s="20" t="s">
        <v>296</v>
      </c>
      <c r="Y185" s="20" t="s">
        <v>662</v>
      </c>
      <c r="Z185" s="22" t="s">
        <v>20</v>
      </c>
      <c r="AA185" s="22">
        <v>140000000</v>
      </c>
      <c r="AB185" s="23">
        <v>140000000</v>
      </c>
      <c r="AC185" s="22">
        <v>0</v>
      </c>
      <c r="AD185" s="20" t="s">
        <v>674</v>
      </c>
      <c r="AE185" s="20" t="s">
        <v>714</v>
      </c>
      <c r="AF185" s="20" t="s">
        <v>20</v>
      </c>
      <c r="AG185" s="20" t="s">
        <v>1208</v>
      </c>
    </row>
    <row r="186" spans="1:33" ht="34.5" hidden="1" x14ac:dyDescent="0.25">
      <c r="A186" s="26" t="s">
        <v>1178</v>
      </c>
      <c r="B186" s="20" t="s">
        <v>192</v>
      </c>
      <c r="C186" s="20" t="s">
        <v>1179</v>
      </c>
      <c r="D186" s="20" t="s">
        <v>1195</v>
      </c>
      <c r="E186" s="19" t="s">
        <v>230</v>
      </c>
      <c r="F186" s="19">
        <v>2022</v>
      </c>
      <c r="G186" s="19" t="s">
        <v>229</v>
      </c>
      <c r="H186" s="20" t="s">
        <v>323</v>
      </c>
      <c r="I186" s="19" t="s">
        <v>1174</v>
      </c>
      <c r="J186" s="19" t="s">
        <v>20</v>
      </c>
      <c r="K186" s="20" t="s">
        <v>1175</v>
      </c>
      <c r="L186" s="20" t="s">
        <v>1177</v>
      </c>
      <c r="M186" s="21">
        <v>100</v>
      </c>
      <c r="N186" s="21">
        <v>25</v>
      </c>
      <c r="O186" s="21">
        <v>25</v>
      </c>
      <c r="P186" s="20" t="s">
        <v>20</v>
      </c>
      <c r="Q186" s="20" t="s">
        <v>20</v>
      </c>
      <c r="R186" s="20" t="s">
        <v>20</v>
      </c>
      <c r="S186" s="17">
        <v>0</v>
      </c>
      <c r="T186" s="20">
        <v>0</v>
      </c>
      <c r="U186" s="20" t="s">
        <v>254</v>
      </c>
      <c r="V186" s="20" t="s">
        <v>328</v>
      </c>
      <c r="W186" s="20" t="s">
        <v>261</v>
      </c>
      <c r="X186" s="20" t="s">
        <v>296</v>
      </c>
      <c r="Y186" s="20" t="s">
        <v>662</v>
      </c>
      <c r="Z186" s="22" t="s">
        <v>20</v>
      </c>
      <c r="AA186" s="22">
        <v>130000000</v>
      </c>
      <c r="AB186" s="23">
        <v>130000000</v>
      </c>
      <c r="AC186" s="22">
        <v>0</v>
      </c>
      <c r="AD186" s="20" t="s">
        <v>674</v>
      </c>
      <c r="AE186" s="20" t="s">
        <v>714</v>
      </c>
      <c r="AF186" s="20" t="s">
        <v>20</v>
      </c>
      <c r="AG186" s="20" t="s">
        <v>1208</v>
      </c>
    </row>
    <row r="187" spans="1:33" ht="57.5" x14ac:dyDescent="0.25">
      <c r="A187" s="27" t="s">
        <v>12</v>
      </c>
      <c r="B187" s="20" t="s">
        <v>173</v>
      </c>
      <c r="C187" s="20" t="s">
        <v>777</v>
      </c>
      <c r="D187" s="20" t="s">
        <v>28</v>
      </c>
      <c r="E187" s="19" t="s">
        <v>29</v>
      </c>
      <c r="F187" s="19">
        <v>2022</v>
      </c>
      <c r="G187" s="19" t="s">
        <v>27</v>
      </c>
      <c r="H187" s="20" t="s">
        <v>778</v>
      </c>
      <c r="I187" s="19" t="s">
        <v>324</v>
      </c>
      <c r="J187" s="28" t="s">
        <v>325</v>
      </c>
      <c r="K187" s="28" t="s">
        <v>326</v>
      </c>
      <c r="L187" s="20"/>
      <c r="M187" s="21"/>
      <c r="N187" s="21"/>
      <c r="O187" s="21"/>
      <c r="P187" s="20" t="s">
        <v>779</v>
      </c>
      <c r="Q187" s="20" t="s">
        <v>780</v>
      </c>
      <c r="R187" s="20" t="s">
        <v>781</v>
      </c>
      <c r="S187" s="17">
        <v>20</v>
      </c>
      <c r="T187" s="20">
        <v>20</v>
      </c>
      <c r="U187" s="20" t="s">
        <v>254</v>
      </c>
      <c r="V187" s="20" t="s">
        <v>782</v>
      </c>
      <c r="W187" s="20" t="s">
        <v>265</v>
      </c>
      <c r="X187" s="20" t="s">
        <v>312</v>
      </c>
      <c r="Y187" s="20" t="s">
        <v>662</v>
      </c>
      <c r="Z187" s="22"/>
      <c r="AA187" s="22">
        <v>156544452</v>
      </c>
      <c r="AB187" s="23">
        <v>156544452</v>
      </c>
      <c r="AC187" s="22">
        <v>156544452</v>
      </c>
      <c r="AD187" s="28" t="s">
        <v>663</v>
      </c>
      <c r="AE187" s="28" t="s">
        <v>664</v>
      </c>
      <c r="AF187" s="20" t="s">
        <v>20</v>
      </c>
      <c r="AG187" s="20" t="s">
        <v>1208</v>
      </c>
    </row>
    <row r="188" spans="1:33" ht="57.5" x14ac:dyDescent="0.25">
      <c r="A188" s="27" t="s">
        <v>12</v>
      </c>
      <c r="B188" s="20" t="s">
        <v>173</v>
      </c>
      <c r="C188" s="20" t="s">
        <v>777</v>
      </c>
      <c r="D188" s="20" t="s">
        <v>28</v>
      </c>
      <c r="E188" s="19" t="s">
        <v>29</v>
      </c>
      <c r="F188" s="19">
        <v>2022</v>
      </c>
      <c r="G188" s="19" t="s">
        <v>27</v>
      </c>
      <c r="H188" s="20" t="s">
        <v>778</v>
      </c>
      <c r="I188" s="19" t="s">
        <v>324</v>
      </c>
      <c r="J188" s="28" t="s">
        <v>325</v>
      </c>
      <c r="K188" s="28" t="s">
        <v>326</v>
      </c>
      <c r="L188" s="20"/>
      <c r="M188" s="21"/>
      <c r="N188" s="21"/>
      <c r="O188" s="21"/>
      <c r="P188" s="20" t="s">
        <v>783</v>
      </c>
      <c r="Q188" s="20" t="s">
        <v>780</v>
      </c>
      <c r="R188" s="20" t="s">
        <v>781</v>
      </c>
      <c r="S188" s="17">
        <v>20</v>
      </c>
      <c r="T188" s="20">
        <v>20</v>
      </c>
      <c r="U188" s="20" t="s">
        <v>254</v>
      </c>
      <c r="V188" s="20" t="s">
        <v>782</v>
      </c>
      <c r="W188" s="20" t="s">
        <v>265</v>
      </c>
      <c r="X188" s="20" t="s">
        <v>312</v>
      </c>
      <c r="Y188" s="20" t="s">
        <v>662</v>
      </c>
      <c r="Z188" s="22"/>
      <c r="AA188" s="22">
        <v>260643076</v>
      </c>
      <c r="AB188" s="23">
        <v>260643076</v>
      </c>
      <c r="AC188" s="22">
        <v>260643076</v>
      </c>
      <c r="AD188" s="28" t="s">
        <v>663</v>
      </c>
      <c r="AE188" s="28" t="s">
        <v>664</v>
      </c>
      <c r="AF188" s="20" t="s">
        <v>20</v>
      </c>
      <c r="AG188" s="20" t="s">
        <v>1208</v>
      </c>
    </row>
    <row r="189" spans="1:33" ht="57.5" x14ac:dyDescent="0.25">
      <c r="A189" s="27" t="s">
        <v>12</v>
      </c>
      <c r="B189" s="20" t="s">
        <v>173</v>
      </c>
      <c r="C189" s="20" t="s">
        <v>777</v>
      </c>
      <c r="D189" s="20" t="s">
        <v>28</v>
      </c>
      <c r="E189" s="19" t="s">
        <v>29</v>
      </c>
      <c r="F189" s="19">
        <v>2022</v>
      </c>
      <c r="G189" s="19" t="s">
        <v>27</v>
      </c>
      <c r="H189" s="20" t="s">
        <v>778</v>
      </c>
      <c r="I189" s="19" t="s">
        <v>330</v>
      </c>
      <c r="J189" s="28" t="s">
        <v>331</v>
      </c>
      <c r="K189" s="28" t="s">
        <v>332</v>
      </c>
      <c r="L189" s="20"/>
      <c r="M189" s="21"/>
      <c r="N189" s="21"/>
      <c r="O189" s="21"/>
      <c r="P189" s="20" t="s">
        <v>784</v>
      </c>
      <c r="Q189" s="20" t="s">
        <v>785</v>
      </c>
      <c r="R189" s="20" t="s">
        <v>786</v>
      </c>
      <c r="S189" s="17">
        <v>45</v>
      </c>
      <c r="T189" s="20">
        <v>45</v>
      </c>
      <c r="U189" s="20" t="s">
        <v>254</v>
      </c>
      <c r="V189" s="20" t="s">
        <v>782</v>
      </c>
      <c r="W189" s="20" t="s">
        <v>265</v>
      </c>
      <c r="X189" s="20" t="s">
        <v>312</v>
      </c>
      <c r="Y189" s="20" t="s">
        <v>662</v>
      </c>
      <c r="Z189" s="22"/>
      <c r="AA189" s="22">
        <v>797552204</v>
      </c>
      <c r="AB189" s="23">
        <v>773383771</v>
      </c>
      <c r="AC189" s="22">
        <v>773383771</v>
      </c>
      <c r="AD189" s="28" t="s">
        <v>663</v>
      </c>
      <c r="AE189" s="28" t="s">
        <v>667</v>
      </c>
      <c r="AF189" s="20" t="s">
        <v>20</v>
      </c>
      <c r="AG189" s="20" t="s">
        <v>1208</v>
      </c>
    </row>
    <row r="190" spans="1:33" ht="46" x14ac:dyDescent="0.25">
      <c r="A190" s="27" t="s">
        <v>12</v>
      </c>
      <c r="B190" s="20" t="s">
        <v>173</v>
      </c>
      <c r="C190" s="20" t="s">
        <v>777</v>
      </c>
      <c r="D190" s="20" t="s">
        <v>28</v>
      </c>
      <c r="E190" s="19" t="s">
        <v>29</v>
      </c>
      <c r="F190" s="19">
        <v>2022</v>
      </c>
      <c r="G190" s="19" t="s">
        <v>27</v>
      </c>
      <c r="H190" s="20" t="s">
        <v>778</v>
      </c>
      <c r="I190" s="19" t="s">
        <v>334</v>
      </c>
      <c r="J190" s="28" t="s">
        <v>335</v>
      </c>
      <c r="K190" s="28" t="s">
        <v>336</v>
      </c>
      <c r="L190" s="20"/>
      <c r="M190" s="21"/>
      <c r="N190" s="21"/>
      <c r="O190" s="21"/>
      <c r="P190" s="20" t="s">
        <v>787</v>
      </c>
      <c r="Q190" s="20" t="s">
        <v>788</v>
      </c>
      <c r="R190" s="20" t="s">
        <v>789</v>
      </c>
      <c r="S190" s="17">
        <v>12</v>
      </c>
      <c r="T190" s="20">
        <v>2</v>
      </c>
      <c r="U190" s="20" t="s">
        <v>254</v>
      </c>
      <c r="V190" s="20" t="s">
        <v>782</v>
      </c>
      <c r="W190" s="20" t="s">
        <v>265</v>
      </c>
      <c r="X190" s="20" t="s">
        <v>312</v>
      </c>
      <c r="Y190" s="20" t="s">
        <v>662</v>
      </c>
      <c r="Z190" s="22"/>
      <c r="AA190" s="22">
        <v>157696000</v>
      </c>
      <c r="AB190" s="23">
        <v>157696000</v>
      </c>
      <c r="AC190" s="22">
        <v>157696000</v>
      </c>
      <c r="AD190" s="28" t="s">
        <v>663</v>
      </c>
      <c r="AE190" s="28" t="s">
        <v>669</v>
      </c>
      <c r="AF190" s="20" t="s">
        <v>20</v>
      </c>
      <c r="AG190" s="20" t="s">
        <v>1208</v>
      </c>
    </row>
    <row r="191" spans="1:33" ht="34.5" x14ac:dyDescent="0.25">
      <c r="A191" s="27" t="s">
        <v>12</v>
      </c>
      <c r="B191" s="20" t="s">
        <v>173</v>
      </c>
      <c r="C191" s="20" t="s">
        <v>777</v>
      </c>
      <c r="D191" s="20" t="s">
        <v>28</v>
      </c>
      <c r="E191" s="19" t="s">
        <v>29</v>
      </c>
      <c r="F191" s="19">
        <v>2022</v>
      </c>
      <c r="G191" s="19" t="s">
        <v>27</v>
      </c>
      <c r="H191" s="20" t="s">
        <v>778</v>
      </c>
      <c r="I191" s="19" t="s">
        <v>338</v>
      </c>
      <c r="J191" s="28">
        <v>2020110010186</v>
      </c>
      <c r="K191" s="28" t="s">
        <v>340</v>
      </c>
      <c r="L191" s="20"/>
      <c r="M191" s="21"/>
      <c r="N191" s="21"/>
      <c r="O191" s="21"/>
      <c r="P191" s="20" t="s">
        <v>790</v>
      </c>
      <c r="Q191" s="20" t="s">
        <v>791</v>
      </c>
      <c r="R191" s="20" t="s">
        <v>792</v>
      </c>
      <c r="S191" s="17">
        <v>100</v>
      </c>
      <c r="T191" s="20">
        <v>100</v>
      </c>
      <c r="U191" s="20" t="s">
        <v>254</v>
      </c>
      <c r="V191" s="20" t="s">
        <v>782</v>
      </c>
      <c r="W191" s="20" t="s">
        <v>265</v>
      </c>
      <c r="X191" s="20" t="s">
        <v>312</v>
      </c>
      <c r="Y191" s="20" t="s">
        <v>662</v>
      </c>
      <c r="Z191" s="22"/>
      <c r="AA191" s="22">
        <v>116840003</v>
      </c>
      <c r="AB191" s="23">
        <v>116840003</v>
      </c>
      <c r="AC191" s="22">
        <v>116840003</v>
      </c>
      <c r="AD191" s="28" t="s">
        <v>663</v>
      </c>
      <c r="AE191" s="28" t="s">
        <v>669</v>
      </c>
      <c r="AF191" s="20" t="s">
        <v>20</v>
      </c>
      <c r="AG191" s="20" t="s">
        <v>1208</v>
      </c>
    </row>
    <row r="192" spans="1:33" ht="58.4" customHeight="1" x14ac:dyDescent="0.25">
      <c r="A192" s="27" t="s">
        <v>12</v>
      </c>
      <c r="B192" s="20" t="s">
        <v>173</v>
      </c>
      <c r="C192" s="20" t="s">
        <v>777</v>
      </c>
      <c r="D192" s="20" t="s">
        <v>28</v>
      </c>
      <c r="E192" s="19" t="s">
        <v>29</v>
      </c>
      <c r="F192" s="19">
        <v>2022</v>
      </c>
      <c r="G192" s="19" t="s">
        <v>27</v>
      </c>
      <c r="H192" s="20" t="s">
        <v>778</v>
      </c>
      <c r="I192" s="19" t="s">
        <v>342</v>
      </c>
      <c r="J192" s="27" t="s">
        <v>343</v>
      </c>
      <c r="K192" s="27" t="s">
        <v>344</v>
      </c>
      <c r="L192" s="20"/>
      <c r="M192" s="21"/>
      <c r="N192" s="21"/>
      <c r="O192" s="21"/>
      <c r="P192" s="20" t="s">
        <v>793</v>
      </c>
      <c r="Q192" s="20" t="s">
        <v>1005</v>
      </c>
      <c r="R192" s="20" t="s">
        <v>1004</v>
      </c>
      <c r="S192" s="17">
        <v>21</v>
      </c>
      <c r="T192" s="20">
        <v>21</v>
      </c>
      <c r="U192" s="20" t="s">
        <v>254</v>
      </c>
      <c r="V192" s="20" t="s">
        <v>328</v>
      </c>
      <c r="W192" s="20" t="s">
        <v>265</v>
      </c>
      <c r="X192" s="20" t="s">
        <v>312</v>
      </c>
      <c r="Y192" s="20"/>
      <c r="Z192" s="22"/>
      <c r="AA192" s="22">
        <v>600000000</v>
      </c>
      <c r="AB192" s="23">
        <v>600000000</v>
      </c>
      <c r="AC192" s="22">
        <v>391903317</v>
      </c>
      <c r="AD192" s="27" t="s">
        <v>663</v>
      </c>
      <c r="AE192" s="27" t="s">
        <v>669</v>
      </c>
      <c r="AF192" s="27" t="s">
        <v>672</v>
      </c>
      <c r="AG192" s="27" t="s">
        <v>1208</v>
      </c>
    </row>
    <row r="193" spans="1:33" ht="34.5" x14ac:dyDescent="0.25">
      <c r="A193" s="27" t="s">
        <v>12</v>
      </c>
      <c r="B193" s="20" t="s">
        <v>176</v>
      </c>
      <c r="C193" s="20" t="s">
        <v>777</v>
      </c>
      <c r="D193" s="20" t="s">
        <v>19</v>
      </c>
      <c r="E193" s="19" t="s">
        <v>39</v>
      </c>
      <c r="F193" s="19">
        <v>2022</v>
      </c>
      <c r="G193" s="19" t="s">
        <v>18</v>
      </c>
      <c r="H193" s="20" t="s">
        <v>778</v>
      </c>
      <c r="I193" s="19" t="s">
        <v>363</v>
      </c>
      <c r="J193" s="28" t="s">
        <v>364</v>
      </c>
      <c r="K193" s="28" t="s">
        <v>365</v>
      </c>
      <c r="L193" s="20"/>
      <c r="M193" s="21"/>
      <c r="N193" s="21"/>
      <c r="O193" s="21"/>
      <c r="P193" s="20" t="s">
        <v>1002</v>
      </c>
      <c r="Q193" s="20" t="s">
        <v>794</v>
      </c>
      <c r="R193" s="20"/>
      <c r="S193" s="17" t="s">
        <v>795</v>
      </c>
      <c r="T193" s="20" t="s">
        <v>795</v>
      </c>
      <c r="U193" s="20" t="s">
        <v>254</v>
      </c>
      <c r="V193" s="20" t="s">
        <v>782</v>
      </c>
      <c r="W193" s="20" t="s">
        <v>262</v>
      </c>
      <c r="X193" s="20" t="s">
        <v>300</v>
      </c>
      <c r="Y193" s="20" t="s">
        <v>662</v>
      </c>
      <c r="Z193" s="22"/>
      <c r="AA193" s="22">
        <v>600000000</v>
      </c>
      <c r="AB193" s="22">
        <v>1935667000</v>
      </c>
      <c r="AC193" s="22">
        <v>1274626100</v>
      </c>
      <c r="AD193" s="28" t="s">
        <v>674</v>
      </c>
      <c r="AE193" s="28" t="s">
        <v>680</v>
      </c>
      <c r="AF193" s="20" t="s">
        <v>20</v>
      </c>
      <c r="AG193" s="20" t="s">
        <v>1208</v>
      </c>
    </row>
    <row r="194" spans="1:33" ht="34.5" x14ac:dyDescent="0.25">
      <c r="A194" s="27" t="s">
        <v>12</v>
      </c>
      <c r="B194" s="20" t="s">
        <v>176</v>
      </c>
      <c r="C194" s="20" t="s">
        <v>777</v>
      </c>
      <c r="D194" s="20" t="s">
        <v>19</v>
      </c>
      <c r="E194" s="19" t="s">
        <v>39</v>
      </c>
      <c r="F194" s="19">
        <v>2022</v>
      </c>
      <c r="G194" s="19" t="s">
        <v>18</v>
      </c>
      <c r="H194" s="20" t="s">
        <v>778</v>
      </c>
      <c r="I194" s="19" t="s">
        <v>379</v>
      </c>
      <c r="J194" s="28" t="s">
        <v>380</v>
      </c>
      <c r="K194" s="28" t="s">
        <v>381</v>
      </c>
      <c r="L194" s="20"/>
      <c r="M194" s="21"/>
      <c r="N194" s="21"/>
      <c r="O194" s="21"/>
      <c r="P194" s="20" t="s">
        <v>796</v>
      </c>
      <c r="Q194" s="20" t="s">
        <v>797</v>
      </c>
      <c r="R194" s="20"/>
      <c r="S194" s="17" t="s">
        <v>795</v>
      </c>
      <c r="T194" s="20" t="s">
        <v>795</v>
      </c>
      <c r="U194" s="20" t="s">
        <v>254</v>
      </c>
      <c r="V194" s="20" t="s">
        <v>782</v>
      </c>
      <c r="W194" s="20" t="s">
        <v>262</v>
      </c>
      <c r="X194" s="20" t="s">
        <v>300</v>
      </c>
      <c r="Y194" s="20" t="s">
        <v>662</v>
      </c>
      <c r="Z194" s="22"/>
      <c r="AA194" s="22">
        <v>7811684000</v>
      </c>
      <c r="AB194" s="22">
        <v>8340788432</v>
      </c>
      <c r="AC194" s="22">
        <v>7844071265</v>
      </c>
      <c r="AD194" s="28" t="s">
        <v>674</v>
      </c>
      <c r="AE194" s="28" t="s">
        <v>684</v>
      </c>
      <c r="AF194" s="20" t="s">
        <v>20</v>
      </c>
      <c r="AG194" s="20" t="s">
        <v>1208</v>
      </c>
    </row>
    <row r="195" spans="1:33" ht="34.5" x14ac:dyDescent="0.25">
      <c r="A195" s="27" t="s">
        <v>12</v>
      </c>
      <c r="B195" s="20" t="s">
        <v>176</v>
      </c>
      <c r="C195" s="20" t="s">
        <v>777</v>
      </c>
      <c r="D195" s="20" t="s">
        <v>19</v>
      </c>
      <c r="E195" s="19" t="s">
        <v>39</v>
      </c>
      <c r="F195" s="19">
        <v>2022</v>
      </c>
      <c r="G195" s="19" t="s">
        <v>18</v>
      </c>
      <c r="H195" s="20" t="s">
        <v>778</v>
      </c>
      <c r="I195" s="19" t="s">
        <v>375</v>
      </c>
      <c r="J195" s="28" t="s">
        <v>376</v>
      </c>
      <c r="K195" s="28" t="s">
        <v>377</v>
      </c>
      <c r="L195" s="20"/>
      <c r="M195" s="21"/>
      <c r="N195" s="21"/>
      <c r="O195" s="21"/>
      <c r="P195" s="20" t="s">
        <v>798</v>
      </c>
      <c r="Q195" s="20" t="s">
        <v>799</v>
      </c>
      <c r="R195" s="20"/>
      <c r="S195" s="17" t="s">
        <v>795</v>
      </c>
      <c r="T195" s="20" t="s">
        <v>795</v>
      </c>
      <c r="U195" s="20" t="s">
        <v>254</v>
      </c>
      <c r="V195" s="20" t="s">
        <v>782</v>
      </c>
      <c r="W195" s="20" t="s">
        <v>265</v>
      </c>
      <c r="X195" s="20" t="s">
        <v>312</v>
      </c>
      <c r="Y195" s="20" t="s">
        <v>662</v>
      </c>
      <c r="Z195" s="22"/>
      <c r="AA195" s="22">
        <v>154872000</v>
      </c>
      <c r="AB195" s="23">
        <v>154872000</v>
      </c>
      <c r="AC195" s="22">
        <v>154872000</v>
      </c>
      <c r="AD195" s="28" t="s">
        <v>674</v>
      </c>
      <c r="AE195" s="28" t="s">
        <v>680</v>
      </c>
      <c r="AF195" s="20" t="s">
        <v>20</v>
      </c>
      <c r="AG195" s="20" t="s">
        <v>1208</v>
      </c>
    </row>
    <row r="196" spans="1:33" ht="34.5" x14ac:dyDescent="0.25">
      <c r="A196" s="27" t="s">
        <v>12</v>
      </c>
      <c r="B196" s="20" t="s">
        <v>176</v>
      </c>
      <c r="C196" s="20" t="s">
        <v>777</v>
      </c>
      <c r="D196" s="20" t="s">
        <v>19</v>
      </c>
      <c r="E196" s="19" t="s">
        <v>39</v>
      </c>
      <c r="F196" s="19">
        <v>2022</v>
      </c>
      <c r="G196" s="19" t="s">
        <v>18</v>
      </c>
      <c r="H196" s="20" t="s">
        <v>778</v>
      </c>
      <c r="I196" s="19" t="s">
        <v>367</v>
      </c>
      <c r="J196" s="28" t="s">
        <v>368</v>
      </c>
      <c r="K196" s="28" t="s">
        <v>369</v>
      </c>
      <c r="L196" s="20"/>
      <c r="M196" s="21"/>
      <c r="N196" s="21"/>
      <c r="O196" s="21"/>
      <c r="P196" s="20" t="s">
        <v>800</v>
      </c>
      <c r="Q196" s="20" t="s">
        <v>801</v>
      </c>
      <c r="R196" s="20"/>
      <c r="S196" s="17" t="s">
        <v>795</v>
      </c>
      <c r="T196" s="20" t="s">
        <v>795</v>
      </c>
      <c r="U196" s="20" t="s">
        <v>254</v>
      </c>
      <c r="V196" s="20" t="s">
        <v>782</v>
      </c>
      <c r="W196" s="20" t="s">
        <v>262</v>
      </c>
      <c r="X196" s="20" t="s">
        <v>300</v>
      </c>
      <c r="Y196" s="20" t="s">
        <v>662</v>
      </c>
      <c r="Z196" s="22"/>
      <c r="AA196" s="22">
        <v>2198833585</v>
      </c>
      <c r="AB196" s="23">
        <v>4899698177</v>
      </c>
      <c r="AC196" s="22">
        <v>4899674064</v>
      </c>
      <c r="AD196" s="28" t="s">
        <v>674</v>
      </c>
      <c r="AE196" s="28" t="s">
        <v>680</v>
      </c>
      <c r="AF196" s="20" t="s">
        <v>20</v>
      </c>
      <c r="AG196" s="20" t="s">
        <v>1208</v>
      </c>
    </row>
    <row r="197" spans="1:33" ht="23" x14ac:dyDescent="0.25">
      <c r="A197" s="27" t="s">
        <v>12</v>
      </c>
      <c r="B197" s="20" t="s">
        <v>176</v>
      </c>
      <c r="C197" s="20" t="s">
        <v>777</v>
      </c>
      <c r="D197" s="20" t="s">
        <v>19</v>
      </c>
      <c r="E197" s="19" t="s">
        <v>39</v>
      </c>
      <c r="F197" s="19">
        <v>2022</v>
      </c>
      <c r="G197" s="19" t="s">
        <v>18</v>
      </c>
      <c r="H197" s="20" t="s">
        <v>778</v>
      </c>
      <c r="I197" s="19" t="s">
        <v>371</v>
      </c>
      <c r="J197" s="28" t="s">
        <v>372</v>
      </c>
      <c r="K197" s="28" t="s">
        <v>373</v>
      </c>
      <c r="L197" s="20"/>
      <c r="M197" s="21"/>
      <c r="N197" s="21"/>
      <c r="O197" s="21"/>
      <c r="P197" s="20" t="s">
        <v>802</v>
      </c>
      <c r="Q197" s="20" t="s">
        <v>794</v>
      </c>
      <c r="R197" s="20"/>
      <c r="S197" s="17" t="s">
        <v>795</v>
      </c>
      <c r="T197" s="20" t="s">
        <v>795</v>
      </c>
      <c r="U197" s="20" t="s">
        <v>254</v>
      </c>
      <c r="V197" s="20" t="s">
        <v>782</v>
      </c>
      <c r="W197" s="20" t="s">
        <v>264</v>
      </c>
      <c r="X197" s="20" t="s">
        <v>310</v>
      </c>
      <c r="Y197" s="20" t="s">
        <v>662</v>
      </c>
      <c r="Z197" s="22"/>
      <c r="AA197" s="22">
        <v>5243124401.6554728</v>
      </c>
      <c r="AB197" s="23">
        <v>5243124402</v>
      </c>
      <c r="AC197" s="22">
        <v>5243124402</v>
      </c>
      <c r="AD197" s="28" t="s">
        <v>674</v>
      </c>
      <c r="AE197" s="28" t="s">
        <v>680</v>
      </c>
      <c r="AF197" s="20" t="s">
        <v>20</v>
      </c>
      <c r="AG197" s="20" t="s">
        <v>1208</v>
      </c>
    </row>
    <row r="198" spans="1:33" ht="34.5" x14ac:dyDescent="0.25">
      <c r="A198" s="27" t="s">
        <v>12</v>
      </c>
      <c r="B198" s="20" t="s">
        <v>178</v>
      </c>
      <c r="C198" s="20" t="s">
        <v>777</v>
      </c>
      <c r="D198" s="20" t="s">
        <v>44</v>
      </c>
      <c r="E198" s="19" t="s">
        <v>45</v>
      </c>
      <c r="F198" s="19">
        <v>2022</v>
      </c>
      <c r="G198" s="19" t="s">
        <v>43</v>
      </c>
      <c r="H198" s="20" t="s">
        <v>778</v>
      </c>
      <c r="I198" s="19" t="s">
        <v>404</v>
      </c>
      <c r="J198" s="28" t="s">
        <v>405</v>
      </c>
      <c r="K198" s="28" t="s">
        <v>406</v>
      </c>
      <c r="L198" s="20"/>
      <c r="M198" s="21"/>
      <c r="N198" s="21"/>
      <c r="O198" s="21"/>
      <c r="P198" s="20" t="s">
        <v>803</v>
      </c>
      <c r="Q198" s="20" t="s">
        <v>804</v>
      </c>
      <c r="R198" s="20" t="s">
        <v>805</v>
      </c>
      <c r="S198" s="17">
        <v>39235</v>
      </c>
      <c r="T198" s="20">
        <v>15697</v>
      </c>
      <c r="U198" s="20" t="s">
        <v>254</v>
      </c>
      <c r="V198" s="20" t="s">
        <v>782</v>
      </c>
      <c r="W198" s="20" t="s">
        <v>264</v>
      </c>
      <c r="X198" s="20" t="s">
        <v>310</v>
      </c>
      <c r="Y198" s="20" t="s">
        <v>662</v>
      </c>
      <c r="Z198" s="22"/>
      <c r="AA198" s="23">
        <v>103561448984</v>
      </c>
      <c r="AB198" s="23">
        <v>20435730506.666668</v>
      </c>
      <c r="AC198" s="23">
        <v>16116187901.628506</v>
      </c>
      <c r="AD198" s="28" t="s">
        <v>674</v>
      </c>
      <c r="AE198" s="28" t="s">
        <v>693</v>
      </c>
      <c r="AF198" s="20" t="s">
        <v>20</v>
      </c>
      <c r="AG198" s="20" t="s">
        <v>1208</v>
      </c>
    </row>
    <row r="199" spans="1:33" ht="34.5" x14ac:dyDescent="0.25">
      <c r="A199" s="27" t="s">
        <v>12</v>
      </c>
      <c r="B199" s="20" t="s">
        <v>178</v>
      </c>
      <c r="C199" s="20" t="s">
        <v>777</v>
      </c>
      <c r="D199" s="20" t="s">
        <v>44</v>
      </c>
      <c r="E199" s="19" t="s">
        <v>45</v>
      </c>
      <c r="F199" s="19">
        <v>2022</v>
      </c>
      <c r="G199" s="19" t="s">
        <v>43</v>
      </c>
      <c r="H199" s="20" t="s">
        <v>778</v>
      </c>
      <c r="I199" s="19" t="s">
        <v>404</v>
      </c>
      <c r="J199" s="28" t="s">
        <v>405</v>
      </c>
      <c r="K199" s="28" t="s">
        <v>406</v>
      </c>
      <c r="L199" s="20"/>
      <c r="M199" s="21"/>
      <c r="N199" s="21"/>
      <c r="O199" s="21"/>
      <c r="P199" s="20" t="s">
        <v>803</v>
      </c>
      <c r="Q199" s="20" t="s">
        <v>804</v>
      </c>
      <c r="R199" s="20" t="s">
        <v>806</v>
      </c>
      <c r="S199" s="17">
        <v>20000</v>
      </c>
      <c r="T199" s="20">
        <v>13920</v>
      </c>
      <c r="U199" s="20" t="s">
        <v>254</v>
      </c>
      <c r="V199" s="20" t="s">
        <v>782</v>
      </c>
      <c r="W199" s="20" t="s">
        <v>264</v>
      </c>
      <c r="X199" s="20" t="s">
        <v>310</v>
      </c>
      <c r="Y199" s="20" t="s">
        <v>662</v>
      </c>
      <c r="Z199" s="22"/>
      <c r="AA199" s="23">
        <v>8192522587</v>
      </c>
      <c r="AB199" s="23">
        <v>20501612096.666668</v>
      </c>
      <c r="AC199" s="23">
        <v>5820759828.6515236</v>
      </c>
      <c r="AD199" s="28" t="s">
        <v>674</v>
      </c>
      <c r="AE199" s="28" t="s">
        <v>693</v>
      </c>
      <c r="AF199" s="20" t="s">
        <v>20</v>
      </c>
      <c r="AG199" s="20" t="s">
        <v>1208</v>
      </c>
    </row>
    <row r="200" spans="1:33" ht="34.5" x14ac:dyDescent="0.25">
      <c r="A200" s="27" t="s">
        <v>12</v>
      </c>
      <c r="B200" s="20" t="s">
        <v>178</v>
      </c>
      <c r="C200" s="20" t="s">
        <v>777</v>
      </c>
      <c r="D200" s="20" t="s">
        <v>44</v>
      </c>
      <c r="E200" s="19" t="s">
        <v>45</v>
      </c>
      <c r="F200" s="19">
        <v>2022</v>
      </c>
      <c r="G200" s="19" t="s">
        <v>43</v>
      </c>
      <c r="H200" s="20" t="s">
        <v>778</v>
      </c>
      <c r="I200" s="19" t="s">
        <v>404</v>
      </c>
      <c r="J200" s="28" t="s">
        <v>405</v>
      </c>
      <c r="K200" s="28" t="s">
        <v>406</v>
      </c>
      <c r="L200" s="20"/>
      <c r="M200" s="21"/>
      <c r="N200" s="21"/>
      <c r="O200" s="21"/>
      <c r="P200" s="20" t="s">
        <v>803</v>
      </c>
      <c r="Q200" s="20" t="s">
        <v>804</v>
      </c>
      <c r="R200" s="20" t="s">
        <v>807</v>
      </c>
      <c r="S200" s="17">
        <v>33405</v>
      </c>
      <c r="T200" s="20">
        <v>25339</v>
      </c>
      <c r="U200" s="20" t="s">
        <v>254</v>
      </c>
      <c r="V200" s="20" t="s">
        <v>782</v>
      </c>
      <c r="W200" s="20" t="s">
        <v>264</v>
      </c>
      <c r="X200" s="20" t="s">
        <v>310</v>
      </c>
      <c r="Y200" s="20" t="s">
        <v>662</v>
      </c>
      <c r="Z200" s="22"/>
      <c r="AA200" s="23">
        <v>13203028429</v>
      </c>
      <c r="AB200" s="23">
        <v>72292109234.666672</v>
      </c>
      <c r="AC200" s="23">
        <v>56295803485.056976</v>
      </c>
      <c r="AD200" s="28" t="s">
        <v>674</v>
      </c>
      <c r="AE200" s="28" t="s">
        <v>693</v>
      </c>
      <c r="AF200" s="20" t="s">
        <v>20</v>
      </c>
      <c r="AG200" s="20" t="s">
        <v>1208</v>
      </c>
    </row>
    <row r="201" spans="1:33" ht="34.5" x14ac:dyDescent="0.25">
      <c r="A201" s="27" t="s">
        <v>12</v>
      </c>
      <c r="B201" s="20" t="s">
        <v>178</v>
      </c>
      <c r="C201" s="20" t="s">
        <v>777</v>
      </c>
      <c r="D201" s="20" t="s">
        <v>44</v>
      </c>
      <c r="E201" s="19" t="s">
        <v>45</v>
      </c>
      <c r="F201" s="19">
        <v>2022</v>
      </c>
      <c r="G201" s="19" t="s">
        <v>43</v>
      </c>
      <c r="H201" s="20" t="s">
        <v>778</v>
      </c>
      <c r="I201" s="19" t="s">
        <v>404</v>
      </c>
      <c r="J201" s="28" t="s">
        <v>405</v>
      </c>
      <c r="K201" s="28" t="s">
        <v>406</v>
      </c>
      <c r="L201" s="20"/>
      <c r="M201" s="21"/>
      <c r="N201" s="21"/>
      <c r="O201" s="21"/>
      <c r="P201" s="20" t="s">
        <v>808</v>
      </c>
      <c r="Q201" s="20" t="s">
        <v>804</v>
      </c>
      <c r="R201" s="20" t="s">
        <v>253</v>
      </c>
      <c r="S201" s="17" t="s">
        <v>253</v>
      </c>
      <c r="T201" s="20" t="s">
        <v>253</v>
      </c>
      <c r="U201" s="20" t="s">
        <v>254</v>
      </c>
      <c r="V201" s="20" t="s">
        <v>782</v>
      </c>
      <c r="W201" s="20" t="s">
        <v>264</v>
      </c>
      <c r="X201" s="20" t="s">
        <v>310</v>
      </c>
      <c r="Y201" s="20" t="s">
        <v>662</v>
      </c>
      <c r="Z201" s="22"/>
      <c r="AA201" s="23">
        <v>11000000000</v>
      </c>
      <c r="AB201" s="23">
        <v>11040266667</v>
      </c>
      <c r="AC201" s="23">
        <v>10498064456.662994</v>
      </c>
      <c r="AD201" s="28" t="s">
        <v>674</v>
      </c>
      <c r="AE201" s="28" t="s">
        <v>693</v>
      </c>
      <c r="AF201" s="20" t="s">
        <v>20</v>
      </c>
      <c r="AG201" s="20" t="s">
        <v>1208</v>
      </c>
    </row>
    <row r="202" spans="1:33" ht="57.5" x14ac:dyDescent="0.25">
      <c r="A202" s="27" t="s">
        <v>12</v>
      </c>
      <c r="B202" s="20" t="s">
        <v>178</v>
      </c>
      <c r="C202" s="20" t="s">
        <v>777</v>
      </c>
      <c r="D202" s="20" t="s">
        <v>44</v>
      </c>
      <c r="E202" s="19" t="s">
        <v>45</v>
      </c>
      <c r="F202" s="19">
        <v>2022</v>
      </c>
      <c r="G202" s="19" t="s">
        <v>43</v>
      </c>
      <c r="H202" s="20" t="s">
        <v>778</v>
      </c>
      <c r="I202" s="19" t="s">
        <v>411</v>
      </c>
      <c r="J202" s="28" t="s">
        <v>412</v>
      </c>
      <c r="K202" s="28" t="s">
        <v>413</v>
      </c>
      <c r="L202" s="20"/>
      <c r="M202" s="21"/>
      <c r="N202" s="21"/>
      <c r="O202" s="21"/>
      <c r="P202" s="20" t="s">
        <v>809</v>
      </c>
      <c r="Q202" s="20" t="s">
        <v>810</v>
      </c>
      <c r="R202" s="20" t="s">
        <v>811</v>
      </c>
      <c r="S202" s="17">
        <v>14656</v>
      </c>
      <c r="T202" s="20">
        <v>2614</v>
      </c>
      <c r="U202" s="20" t="s">
        <v>254</v>
      </c>
      <c r="V202" s="20" t="s">
        <v>782</v>
      </c>
      <c r="W202" s="20" t="s">
        <v>264</v>
      </c>
      <c r="X202" s="20" t="s">
        <v>310</v>
      </c>
      <c r="Y202" s="20" t="s">
        <v>662</v>
      </c>
      <c r="Z202" s="22"/>
      <c r="AA202" s="22">
        <v>4618380000</v>
      </c>
      <c r="AB202" s="23">
        <v>1070181600</v>
      </c>
      <c r="AC202" s="22">
        <v>1004694375.83434</v>
      </c>
      <c r="AD202" s="28" t="s">
        <v>674</v>
      </c>
      <c r="AE202" s="28" t="s">
        <v>693</v>
      </c>
      <c r="AF202" s="20" t="s">
        <v>20</v>
      </c>
      <c r="AG202" s="20" t="s">
        <v>1208</v>
      </c>
    </row>
    <row r="203" spans="1:33" ht="46" x14ac:dyDescent="0.25">
      <c r="A203" s="27" t="s">
        <v>12</v>
      </c>
      <c r="B203" s="20" t="s">
        <v>178</v>
      </c>
      <c r="C203" s="20" t="s">
        <v>777</v>
      </c>
      <c r="D203" s="20" t="s">
        <v>44</v>
      </c>
      <c r="E203" s="19" t="s">
        <v>45</v>
      </c>
      <c r="F203" s="19">
        <v>2022</v>
      </c>
      <c r="G203" s="19" t="s">
        <v>43</v>
      </c>
      <c r="H203" s="20" t="s">
        <v>778</v>
      </c>
      <c r="I203" s="19" t="s">
        <v>415</v>
      </c>
      <c r="J203" s="28" t="s">
        <v>416</v>
      </c>
      <c r="K203" s="28" t="s">
        <v>417</v>
      </c>
      <c r="L203" s="20"/>
      <c r="M203" s="21"/>
      <c r="N203" s="21"/>
      <c r="O203" s="21"/>
      <c r="P203" s="20" t="s">
        <v>812</v>
      </c>
      <c r="Q203" s="20" t="s">
        <v>810</v>
      </c>
      <c r="R203" s="20" t="s">
        <v>813</v>
      </c>
      <c r="S203" s="17">
        <v>38</v>
      </c>
      <c r="T203" s="20">
        <v>0</v>
      </c>
      <c r="U203" s="20" t="s">
        <v>254</v>
      </c>
      <c r="V203" s="20" t="s">
        <v>782</v>
      </c>
      <c r="W203" s="20" t="s">
        <v>264</v>
      </c>
      <c r="X203" s="20" t="s">
        <v>310</v>
      </c>
      <c r="Y203" s="20" t="s">
        <v>662</v>
      </c>
      <c r="Z203" s="22"/>
      <c r="AA203" s="22">
        <v>900000000</v>
      </c>
      <c r="AB203" s="23">
        <v>53900000</v>
      </c>
      <c r="AC203" s="22">
        <v>53900000</v>
      </c>
      <c r="AD203" s="28" t="s">
        <v>674</v>
      </c>
      <c r="AE203" s="28" t="s">
        <v>697</v>
      </c>
      <c r="AF203" s="20" t="s">
        <v>20</v>
      </c>
      <c r="AG203" s="20" t="s">
        <v>1208</v>
      </c>
    </row>
    <row r="204" spans="1:33" ht="23" x14ac:dyDescent="0.25">
      <c r="A204" s="27" t="s">
        <v>12</v>
      </c>
      <c r="B204" s="20" t="s">
        <v>178</v>
      </c>
      <c r="C204" s="20" t="s">
        <v>777</v>
      </c>
      <c r="D204" s="20" t="s">
        <v>44</v>
      </c>
      <c r="E204" s="19" t="s">
        <v>45</v>
      </c>
      <c r="F204" s="19">
        <v>2022</v>
      </c>
      <c r="G204" s="19" t="s">
        <v>43</v>
      </c>
      <c r="H204" s="20" t="s">
        <v>778</v>
      </c>
      <c r="I204" s="19" t="s">
        <v>419</v>
      </c>
      <c r="J204" s="28" t="s">
        <v>420</v>
      </c>
      <c r="K204" s="28" t="s">
        <v>421</v>
      </c>
      <c r="L204" s="20"/>
      <c r="M204" s="21"/>
      <c r="N204" s="21"/>
      <c r="O204" s="21"/>
      <c r="P204" s="20" t="s">
        <v>814</v>
      </c>
      <c r="Q204" s="20" t="s">
        <v>815</v>
      </c>
      <c r="R204" s="20" t="s">
        <v>816</v>
      </c>
      <c r="S204" s="17">
        <v>557</v>
      </c>
      <c r="T204" s="20">
        <v>507</v>
      </c>
      <c r="U204" s="20" t="s">
        <v>254</v>
      </c>
      <c r="V204" s="20" t="s">
        <v>782</v>
      </c>
      <c r="W204" s="20" t="s">
        <v>264</v>
      </c>
      <c r="X204" s="20" t="s">
        <v>310</v>
      </c>
      <c r="Y204" s="20" t="s">
        <v>662</v>
      </c>
      <c r="Z204" s="22"/>
      <c r="AA204" s="22">
        <v>1350000000</v>
      </c>
      <c r="AB204" s="23">
        <v>1542947122.7859499</v>
      </c>
      <c r="AC204" s="22">
        <v>1481301856.9380603</v>
      </c>
      <c r="AD204" s="28" t="s">
        <v>674</v>
      </c>
      <c r="AE204" s="28" t="s">
        <v>697</v>
      </c>
      <c r="AF204" s="20" t="s">
        <v>20</v>
      </c>
      <c r="AG204" s="20" t="s">
        <v>1208</v>
      </c>
    </row>
    <row r="205" spans="1:33" ht="46" x14ac:dyDescent="0.25">
      <c r="A205" s="27" t="s">
        <v>12</v>
      </c>
      <c r="B205" s="20" t="s">
        <v>178</v>
      </c>
      <c r="C205" s="20" t="s">
        <v>777</v>
      </c>
      <c r="D205" s="20" t="s">
        <v>44</v>
      </c>
      <c r="E205" s="19" t="s">
        <v>45</v>
      </c>
      <c r="F205" s="19">
        <v>2022</v>
      </c>
      <c r="G205" s="19" t="s">
        <v>43</v>
      </c>
      <c r="H205" s="20" t="s">
        <v>778</v>
      </c>
      <c r="I205" s="19" t="s">
        <v>419</v>
      </c>
      <c r="J205" s="28" t="s">
        <v>420</v>
      </c>
      <c r="K205" s="28" t="s">
        <v>421</v>
      </c>
      <c r="L205" s="20"/>
      <c r="M205" s="21"/>
      <c r="N205" s="21"/>
      <c r="O205" s="21"/>
      <c r="P205" s="20" t="s">
        <v>817</v>
      </c>
      <c r="Q205" s="20" t="s">
        <v>815</v>
      </c>
      <c r="R205" s="20" t="s">
        <v>818</v>
      </c>
      <c r="S205" s="17">
        <v>54</v>
      </c>
      <c r="T205" s="20">
        <v>0</v>
      </c>
      <c r="U205" s="20" t="s">
        <v>254</v>
      </c>
      <c r="V205" s="20" t="s">
        <v>782</v>
      </c>
      <c r="W205" s="20" t="s">
        <v>264</v>
      </c>
      <c r="X205" s="20" t="s">
        <v>310</v>
      </c>
      <c r="Y205" s="20" t="s">
        <v>662</v>
      </c>
      <c r="Z205" s="22"/>
      <c r="AA205" s="22">
        <v>1000000000</v>
      </c>
      <c r="AB205" s="23">
        <v>2701556885.0507302</v>
      </c>
      <c r="AC205" s="22">
        <v>1773891989.5478699</v>
      </c>
      <c r="AD205" s="28" t="s">
        <v>674</v>
      </c>
      <c r="AE205" s="28" t="s">
        <v>697</v>
      </c>
      <c r="AF205" s="20" t="s">
        <v>20</v>
      </c>
      <c r="AG205" s="20" t="s">
        <v>1208</v>
      </c>
    </row>
    <row r="206" spans="1:33" ht="80.5" x14ac:dyDescent="0.25">
      <c r="A206" s="27" t="s">
        <v>12</v>
      </c>
      <c r="B206" s="20" t="s">
        <v>173</v>
      </c>
      <c r="C206" s="20" t="s">
        <v>777</v>
      </c>
      <c r="D206" s="20" t="s">
        <v>62</v>
      </c>
      <c r="E206" s="19" t="s">
        <v>63</v>
      </c>
      <c r="F206" s="19">
        <v>2022</v>
      </c>
      <c r="G206" s="19" t="s">
        <v>61</v>
      </c>
      <c r="H206" s="20" t="s">
        <v>323</v>
      </c>
      <c r="I206" s="19" t="s">
        <v>515</v>
      </c>
      <c r="J206" s="28" t="s">
        <v>516</v>
      </c>
      <c r="K206" s="28" t="s">
        <v>517</v>
      </c>
      <c r="L206" s="20"/>
      <c r="M206" s="21"/>
      <c r="N206" s="21"/>
      <c r="O206" s="21"/>
      <c r="P206" s="20" t="s">
        <v>819</v>
      </c>
      <c r="Q206" s="20" t="s">
        <v>820</v>
      </c>
      <c r="R206" s="20" t="s">
        <v>821</v>
      </c>
      <c r="S206" s="17">
        <v>65</v>
      </c>
      <c r="T206" s="20">
        <v>65</v>
      </c>
      <c r="U206" s="20" t="s">
        <v>254</v>
      </c>
      <c r="V206" s="20" t="s">
        <v>782</v>
      </c>
      <c r="W206" s="20" t="s">
        <v>264</v>
      </c>
      <c r="X206" s="20" t="s">
        <v>310</v>
      </c>
      <c r="Y206" s="20" t="s">
        <v>662</v>
      </c>
      <c r="Z206" s="22"/>
      <c r="AA206" s="22">
        <v>8229629.611111111</v>
      </c>
      <c r="AB206" s="23">
        <v>8229629.6100000003</v>
      </c>
      <c r="AC206" s="22">
        <v>8229629.6111111101</v>
      </c>
      <c r="AD206" s="28" t="s">
        <v>663</v>
      </c>
      <c r="AE206" s="28" t="s">
        <v>669</v>
      </c>
      <c r="AF206" s="20" t="s">
        <v>20</v>
      </c>
      <c r="AG206" s="20" t="s">
        <v>1208</v>
      </c>
    </row>
    <row r="207" spans="1:33" ht="46" x14ac:dyDescent="0.25">
      <c r="A207" s="27" t="s">
        <v>12</v>
      </c>
      <c r="B207" s="20" t="s">
        <v>178</v>
      </c>
      <c r="C207" s="20" t="s">
        <v>777</v>
      </c>
      <c r="D207" s="20" t="s">
        <v>80</v>
      </c>
      <c r="E207" s="19" t="s">
        <v>81</v>
      </c>
      <c r="F207" s="19">
        <v>2022</v>
      </c>
      <c r="G207" s="19" t="s">
        <v>79</v>
      </c>
      <c r="H207" s="20" t="s">
        <v>323</v>
      </c>
      <c r="I207" s="19" t="s">
        <v>541</v>
      </c>
      <c r="J207" s="28" t="s">
        <v>542</v>
      </c>
      <c r="K207" s="28" t="s">
        <v>543</v>
      </c>
      <c r="L207" s="20"/>
      <c r="M207" s="21"/>
      <c r="N207" s="21"/>
      <c r="O207" s="21"/>
      <c r="P207" s="20" t="s">
        <v>822</v>
      </c>
      <c r="Q207" s="20" t="s">
        <v>823</v>
      </c>
      <c r="R207" s="20" t="s">
        <v>824</v>
      </c>
      <c r="S207" s="17">
        <v>285</v>
      </c>
      <c r="T207" s="20">
        <v>240</v>
      </c>
      <c r="U207" s="20" t="s">
        <v>254</v>
      </c>
      <c r="V207" s="20" t="s">
        <v>782</v>
      </c>
      <c r="W207" s="20" t="s">
        <v>264</v>
      </c>
      <c r="X207" s="20" t="s">
        <v>310</v>
      </c>
      <c r="Y207" s="20" t="s">
        <v>662</v>
      </c>
      <c r="Z207" s="22"/>
      <c r="AA207" s="22">
        <v>11131838.859714899</v>
      </c>
      <c r="AB207" s="22">
        <v>5742487</v>
      </c>
      <c r="AC207" s="22">
        <v>8931074</v>
      </c>
      <c r="AD207" s="28" t="s">
        <v>674</v>
      </c>
      <c r="AE207" s="28" t="s">
        <v>693</v>
      </c>
      <c r="AF207" s="20" t="s">
        <v>20</v>
      </c>
      <c r="AG207" s="20" t="s">
        <v>1208</v>
      </c>
    </row>
    <row r="208" spans="1:33" ht="57.5" x14ac:dyDescent="0.25">
      <c r="A208" s="27" t="s">
        <v>12</v>
      </c>
      <c r="B208" s="20" t="s">
        <v>178</v>
      </c>
      <c r="C208" s="20" t="s">
        <v>777</v>
      </c>
      <c r="D208" s="20" t="s">
        <v>80</v>
      </c>
      <c r="E208" s="19" t="s">
        <v>81</v>
      </c>
      <c r="F208" s="19">
        <v>2022</v>
      </c>
      <c r="G208" s="19" t="s">
        <v>79</v>
      </c>
      <c r="H208" s="20" t="s">
        <v>323</v>
      </c>
      <c r="I208" s="19" t="s">
        <v>546</v>
      </c>
      <c r="J208" s="28" t="s">
        <v>547</v>
      </c>
      <c r="K208" s="28" t="s">
        <v>548</v>
      </c>
      <c r="L208" s="20"/>
      <c r="M208" s="21"/>
      <c r="N208" s="21"/>
      <c r="O208" s="21"/>
      <c r="P208" s="20" t="s">
        <v>825</v>
      </c>
      <c r="Q208" s="20" t="s">
        <v>826</v>
      </c>
      <c r="R208" s="20" t="s">
        <v>827</v>
      </c>
      <c r="S208" s="17">
        <v>3</v>
      </c>
      <c r="T208" s="20">
        <v>3</v>
      </c>
      <c r="U208" s="20" t="s">
        <v>254</v>
      </c>
      <c r="V208" s="20" t="s">
        <v>782</v>
      </c>
      <c r="W208" s="20" t="s">
        <v>264</v>
      </c>
      <c r="X208" s="20" t="s">
        <v>310</v>
      </c>
      <c r="Y208" s="20" t="s">
        <v>662</v>
      </c>
      <c r="Z208" s="22"/>
      <c r="AA208" s="22">
        <v>11346153.846153799</v>
      </c>
      <c r="AB208" s="22">
        <v>31793193</v>
      </c>
      <c r="AC208" s="22">
        <v>26175335</v>
      </c>
      <c r="AD208" s="28" t="s">
        <v>730</v>
      </c>
      <c r="AE208" s="28" t="s">
        <v>742</v>
      </c>
      <c r="AF208" s="20" t="s">
        <v>20</v>
      </c>
      <c r="AG208" s="20" t="s">
        <v>1208</v>
      </c>
    </row>
    <row r="209" spans="1:33" ht="57.5" x14ac:dyDescent="0.25">
      <c r="A209" s="27" t="s">
        <v>12</v>
      </c>
      <c r="B209" s="20" t="s">
        <v>178</v>
      </c>
      <c r="C209" s="20" t="s">
        <v>777</v>
      </c>
      <c r="D209" s="20" t="s">
        <v>80</v>
      </c>
      <c r="E209" s="19" t="s">
        <v>81</v>
      </c>
      <c r="F209" s="19">
        <v>2022</v>
      </c>
      <c r="G209" s="19" t="s">
        <v>79</v>
      </c>
      <c r="H209" s="20" t="s">
        <v>323</v>
      </c>
      <c r="I209" s="19" t="s">
        <v>531</v>
      </c>
      <c r="J209" s="28" t="s">
        <v>532</v>
      </c>
      <c r="K209" s="28" t="s">
        <v>533</v>
      </c>
      <c r="L209" s="20"/>
      <c r="M209" s="21"/>
      <c r="N209" s="21"/>
      <c r="O209" s="21"/>
      <c r="P209" s="20" t="s">
        <v>828</v>
      </c>
      <c r="Q209" s="20" t="s">
        <v>829</v>
      </c>
      <c r="R209" s="20" t="s">
        <v>830</v>
      </c>
      <c r="S209" s="17">
        <v>850</v>
      </c>
      <c r="T209" s="20">
        <v>1059</v>
      </c>
      <c r="U209" s="20" t="s">
        <v>254</v>
      </c>
      <c r="V209" s="20" t="s">
        <v>782</v>
      </c>
      <c r="W209" s="20" t="s">
        <v>264</v>
      </c>
      <c r="X209" s="20" t="s">
        <v>310</v>
      </c>
      <c r="Y209" s="20" t="s">
        <v>662</v>
      </c>
      <c r="Z209" s="22"/>
      <c r="AA209" s="22">
        <v>32261120</v>
      </c>
      <c r="AB209" s="22">
        <v>84760320</v>
      </c>
      <c r="AC209" s="22">
        <v>69071184</v>
      </c>
      <c r="AD209" s="28" t="s">
        <v>674</v>
      </c>
      <c r="AE209" s="28" t="s">
        <v>693</v>
      </c>
      <c r="AF209" s="20" t="s">
        <v>20</v>
      </c>
      <c r="AG209" s="20" t="s">
        <v>1208</v>
      </c>
    </row>
    <row r="210" spans="1:33" ht="57.5" x14ac:dyDescent="0.25">
      <c r="A210" s="27" t="s">
        <v>12</v>
      </c>
      <c r="B210" s="20" t="s">
        <v>187</v>
      </c>
      <c r="C210" s="20" t="s">
        <v>777</v>
      </c>
      <c r="D210" s="20" t="s">
        <v>84</v>
      </c>
      <c r="E210" s="19" t="s">
        <v>85</v>
      </c>
      <c r="F210" s="19">
        <v>2022</v>
      </c>
      <c r="G210" s="19" t="s">
        <v>83</v>
      </c>
      <c r="H210" s="20" t="s">
        <v>323</v>
      </c>
      <c r="I210" s="19" t="s">
        <v>550</v>
      </c>
      <c r="J210" s="28" t="s">
        <v>551</v>
      </c>
      <c r="K210" s="28" t="s">
        <v>552</v>
      </c>
      <c r="L210" s="20"/>
      <c r="M210" s="21"/>
      <c r="N210" s="21"/>
      <c r="O210" s="21"/>
      <c r="P210" s="20" t="s">
        <v>831</v>
      </c>
      <c r="Q210" s="20" t="s">
        <v>832</v>
      </c>
      <c r="R210" s="20" t="s">
        <v>833</v>
      </c>
      <c r="S210" s="17">
        <v>19000</v>
      </c>
      <c r="T210" s="20">
        <v>19135</v>
      </c>
      <c r="U210" s="20" t="s">
        <v>254</v>
      </c>
      <c r="V210" s="20" t="s">
        <v>350</v>
      </c>
      <c r="W210" s="20" t="s">
        <v>261</v>
      </c>
      <c r="X210" s="20" t="s">
        <v>297</v>
      </c>
      <c r="Y210" s="20" t="s">
        <v>673</v>
      </c>
      <c r="Z210" s="22"/>
      <c r="AA210" s="22">
        <v>396282000</v>
      </c>
      <c r="AB210" s="23">
        <v>1909728002</v>
      </c>
      <c r="AC210" s="22">
        <v>970006657</v>
      </c>
      <c r="AD210" s="28" t="s">
        <v>674</v>
      </c>
      <c r="AE210" s="28" t="s">
        <v>714</v>
      </c>
      <c r="AF210" s="20" t="s">
        <v>20</v>
      </c>
      <c r="AG210" s="20" t="s">
        <v>1208</v>
      </c>
    </row>
    <row r="211" spans="1:33" ht="57.5" x14ac:dyDescent="0.25">
      <c r="A211" s="27" t="s">
        <v>12</v>
      </c>
      <c r="B211" s="20" t="s">
        <v>187</v>
      </c>
      <c r="C211" s="20" t="s">
        <v>777</v>
      </c>
      <c r="D211" s="20" t="s">
        <v>84</v>
      </c>
      <c r="E211" s="19" t="s">
        <v>85</v>
      </c>
      <c r="F211" s="19">
        <v>2022</v>
      </c>
      <c r="G211" s="19" t="s">
        <v>83</v>
      </c>
      <c r="H211" s="20" t="s">
        <v>323</v>
      </c>
      <c r="I211" s="19" t="s">
        <v>550</v>
      </c>
      <c r="J211" s="28" t="s">
        <v>551</v>
      </c>
      <c r="K211" s="28" t="s">
        <v>552</v>
      </c>
      <c r="L211" s="20"/>
      <c r="M211" s="21"/>
      <c r="N211" s="21"/>
      <c r="O211" s="21"/>
      <c r="P211" s="20" t="s">
        <v>834</v>
      </c>
      <c r="Q211" s="20" t="s">
        <v>832</v>
      </c>
      <c r="R211" s="20" t="s">
        <v>833</v>
      </c>
      <c r="S211" s="17">
        <v>19000</v>
      </c>
      <c r="T211" s="20">
        <v>19135</v>
      </c>
      <c r="U211" s="20" t="s">
        <v>254</v>
      </c>
      <c r="V211" s="20" t="s">
        <v>350</v>
      </c>
      <c r="W211" s="20" t="s">
        <v>261</v>
      </c>
      <c r="X211" s="20" t="s">
        <v>297</v>
      </c>
      <c r="Y211" s="20" t="s">
        <v>673</v>
      </c>
      <c r="Z211" s="22"/>
      <c r="AA211" s="22">
        <v>501789000</v>
      </c>
      <c r="AB211" s="23">
        <v>1102563571</v>
      </c>
      <c r="AC211" s="22">
        <v>714982027</v>
      </c>
      <c r="AD211" s="28" t="s">
        <v>674</v>
      </c>
      <c r="AE211" s="28" t="s">
        <v>714</v>
      </c>
      <c r="AF211" s="20" t="s">
        <v>20</v>
      </c>
      <c r="AG211" s="20" t="s">
        <v>1208</v>
      </c>
    </row>
    <row r="212" spans="1:33" ht="57.5" x14ac:dyDescent="0.25">
      <c r="A212" s="27" t="s">
        <v>12</v>
      </c>
      <c r="B212" s="20" t="s">
        <v>187</v>
      </c>
      <c r="C212" s="20" t="s">
        <v>777</v>
      </c>
      <c r="D212" s="20" t="s">
        <v>84</v>
      </c>
      <c r="E212" s="19" t="s">
        <v>85</v>
      </c>
      <c r="F212" s="19">
        <v>2022</v>
      </c>
      <c r="G212" s="19" t="s">
        <v>83</v>
      </c>
      <c r="H212" s="20" t="s">
        <v>323</v>
      </c>
      <c r="I212" s="19" t="s">
        <v>550</v>
      </c>
      <c r="J212" s="28" t="s">
        <v>551</v>
      </c>
      <c r="K212" s="28" t="s">
        <v>552</v>
      </c>
      <c r="L212" s="20"/>
      <c r="M212" s="21"/>
      <c r="N212" s="21"/>
      <c r="O212" s="21"/>
      <c r="P212" s="20" t="s">
        <v>835</v>
      </c>
      <c r="Q212" s="20" t="s">
        <v>832</v>
      </c>
      <c r="R212" s="20" t="s">
        <v>833</v>
      </c>
      <c r="S212" s="17">
        <v>19000</v>
      </c>
      <c r="T212" s="20">
        <v>19135</v>
      </c>
      <c r="U212" s="20" t="s">
        <v>254</v>
      </c>
      <c r="V212" s="20" t="s">
        <v>350</v>
      </c>
      <c r="W212" s="20" t="s">
        <v>266</v>
      </c>
      <c r="X212" s="20" t="s">
        <v>319</v>
      </c>
      <c r="Y212" s="20" t="s">
        <v>673</v>
      </c>
      <c r="Z212" s="22"/>
      <c r="AA212" s="22">
        <v>628181000</v>
      </c>
      <c r="AB212" s="23">
        <v>1232743626</v>
      </c>
      <c r="AC212" s="22">
        <v>825267870</v>
      </c>
      <c r="AD212" s="28" t="s">
        <v>674</v>
      </c>
      <c r="AE212" s="28" t="s">
        <v>714</v>
      </c>
      <c r="AF212" s="20" t="s">
        <v>20</v>
      </c>
      <c r="AG212" s="20" t="s">
        <v>1208</v>
      </c>
    </row>
    <row r="213" spans="1:33" ht="57.5" x14ac:dyDescent="0.25">
      <c r="A213" s="27" t="s">
        <v>12</v>
      </c>
      <c r="B213" s="20" t="s">
        <v>187</v>
      </c>
      <c r="C213" s="20" t="s">
        <v>777</v>
      </c>
      <c r="D213" s="20" t="s">
        <v>84</v>
      </c>
      <c r="E213" s="19" t="s">
        <v>85</v>
      </c>
      <c r="F213" s="19">
        <v>2022</v>
      </c>
      <c r="G213" s="19" t="s">
        <v>83</v>
      </c>
      <c r="H213" s="20" t="s">
        <v>323</v>
      </c>
      <c r="I213" s="19" t="s">
        <v>550</v>
      </c>
      <c r="J213" s="28" t="s">
        <v>551</v>
      </c>
      <c r="K213" s="28" t="s">
        <v>552</v>
      </c>
      <c r="L213" s="20"/>
      <c r="M213" s="21"/>
      <c r="N213" s="21"/>
      <c r="O213" s="21"/>
      <c r="P213" s="20" t="s">
        <v>836</v>
      </c>
      <c r="Q213" s="20" t="s">
        <v>832</v>
      </c>
      <c r="R213" s="20" t="s">
        <v>833</v>
      </c>
      <c r="S213" s="17">
        <v>19000</v>
      </c>
      <c r="T213" s="20">
        <v>19135</v>
      </c>
      <c r="U213" s="20" t="s">
        <v>254</v>
      </c>
      <c r="V213" s="20" t="s">
        <v>350</v>
      </c>
      <c r="W213" s="20" t="s">
        <v>266</v>
      </c>
      <c r="X213" s="20" t="s">
        <v>319</v>
      </c>
      <c r="Y213" s="20" t="s">
        <v>673</v>
      </c>
      <c r="Z213" s="22"/>
      <c r="AA213" s="22">
        <v>198213000</v>
      </c>
      <c r="AB213" s="23">
        <v>697280709</v>
      </c>
      <c r="AC213" s="22">
        <v>420970425</v>
      </c>
      <c r="AD213" s="28" t="s">
        <v>674</v>
      </c>
      <c r="AE213" s="28" t="s">
        <v>714</v>
      </c>
      <c r="AF213" s="20" t="s">
        <v>20</v>
      </c>
      <c r="AG213" s="20" t="s">
        <v>1208</v>
      </c>
    </row>
    <row r="214" spans="1:33" ht="34.5" x14ac:dyDescent="0.25">
      <c r="A214" s="27" t="s">
        <v>12</v>
      </c>
      <c r="B214" s="20" t="s">
        <v>187</v>
      </c>
      <c r="C214" s="20" t="s">
        <v>777</v>
      </c>
      <c r="D214" s="20" t="s">
        <v>84</v>
      </c>
      <c r="E214" s="19" t="s">
        <v>85</v>
      </c>
      <c r="F214" s="19">
        <v>2022</v>
      </c>
      <c r="G214" s="19" t="s">
        <v>83</v>
      </c>
      <c r="H214" s="20" t="s">
        <v>323</v>
      </c>
      <c r="I214" s="19" t="s">
        <v>567</v>
      </c>
      <c r="J214" s="28" t="s">
        <v>568</v>
      </c>
      <c r="K214" s="28" t="s">
        <v>569</v>
      </c>
      <c r="L214" s="20"/>
      <c r="M214" s="21"/>
      <c r="N214" s="21"/>
      <c r="O214" s="21"/>
      <c r="P214" s="20" t="s">
        <v>837</v>
      </c>
      <c r="Q214" s="20" t="s">
        <v>832</v>
      </c>
      <c r="R214" s="20" t="s">
        <v>838</v>
      </c>
      <c r="S214" s="17">
        <v>30</v>
      </c>
      <c r="T214" s="20">
        <v>27</v>
      </c>
      <c r="U214" s="20" t="s">
        <v>254</v>
      </c>
      <c r="V214" s="20" t="s">
        <v>328</v>
      </c>
      <c r="W214" s="20" t="s">
        <v>261</v>
      </c>
      <c r="X214" s="20" t="s">
        <v>298</v>
      </c>
      <c r="Y214" s="20" t="s">
        <v>662</v>
      </c>
      <c r="Z214" s="22"/>
      <c r="AA214" s="22">
        <v>3458167000</v>
      </c>
      <c r="AB214" s="23">
        <v>10550249022</v>
      </c>
      <c r="AC214" s="22">
        <v>5858442572</v>
      </c>
      <c r="AD214" s="28" t="s">
        <v>674</v>
      </c>
      <c r="AE214" s="28" t="s">
        <v>748</v>
      </c>
      <c r="AF214" s="20" t="s">
        <v>20</v>
      </c>
      <c r="AG214" s="20" t="s">
        <v>1208</v>
      </c>
    </row>
    <row r="215" spans="1:33" ht="46" x14ac:dyDescent="0.25">
      <c r="A215" s="27" t="s">
        <v>12</v>
      </c>
      <c r="B215" s="20" t="s">
        <v>187</v>
      </c>
      <c r="C215" s="20" t="s">
        <v>777</v>
      </c>
      <c r="D215" s="20" t="s">
        <v>84</v>
      </c>
      <c r="E215" s="19" t="s">
        <v>85</v>
      </c>
      <c r="F215" s="19">
        <v>2022</v>
      </c>
      <c r="G215" s="19" t="s">
        <v>83</v>
      </c>
      <c r="H215" s="20" t="s">
        <v>323</v>
      </c>
      <c r="I215" s="19" t="s">
        <v>557</v>
      </c>
      <c r="J215" s="28" t="s">
        <v>558</v>
      </c>
      <c r="K215" s="28" t="s">
        <v>559</v>
      </c>
      <c r="L215" s="20"/>
      <c r="M215" s="21"/>
      <c r="N215" s="21"/>
      <c r="O215" s="21"/>
      <c r="P215" s="20" t="s">
        <v>839</v>
      </c>
      <c r="Q215" s="20" t="s">
        <v>1006</v>
      </c>
      <c r="R215" s="20" t="s">
        <v>1007</v>
      </c>
      <c r="S215" s="17">
        <v>100</v>
      </c>
      <c r="T215" s="20">
        <v>100</v>
      </c>
      <c r="U215" s="20" t="s">
        <v>254</v>
      </c>
      <c r="V215" s="20" t="s">
        <v>328</v>
      </c>
      <c r="W215" s="20" t="s">
        <v>261</v>
      </c>
      <c r="X215" s="20" t="s">
        <v>296</v>
      </c>
      <c r="Y215" s="20" t="s">
        <v>662</v>
      </c>
      <c r="Z215" s="22"/>
      <c r="AA215" s="22">
        <v>1901543620000</v>
      </c>
      <c r="AB215" s="23">
        <v>1984082531011</v>
      </c>
      <c r="AC215" s="22">
        <v>1983040819532</v>
      </c>
      <c r="AD215" s="28" t="s">
        <v>674</v>
      </c>
      <c r="AE215" s="28" t="s">
        <v>745</v>
      </c>
      <c r="AF215" s="20" t="s">
        <v>20</v>
      </c>
      <c r="AG215" s="20" t="s">
        <v>1208</v>
      </c>
    </row>
    <row r="216" spans="1:33" ht="46" x14ac:dyDescent="0.25">
      <c r="A216" s="27" t="s">
        <v>12</v>
      </c>
      <c r="B216" s="20" t="s">
        <v>187</v>
      </c>
      <c r="C216" s="20" t="s">
        <v>777</v>
      </c>
      <c r="D216" s="20" t="s">
        <v>84</v>
      </c>
      <c r="E216" s="19" t="s">
        <v>85</v>
      </c>
      <c r="F216" s="19">
        <v>2022</v>
      </c>
      <c r="G216" s="19" t="s">
        <v>83</v>
      </c>
      <c r="H216" s="20" t="s">
        <v>323</v>
      </c>
      <c r="I216" s="19" t="s">
        <v>557</v>
      </c>
      <c r="J216" s="28" t="s">
        <v>558</v>
      </c>
      <c r="K216" s="28" t="s">
        <v>559</v>
      </c>
      <c r="L216" s="20"/>
      <c r="M216" s="21"/>
      <c r="N216" s="21"/>
      <c r="O216" s="21"/>
      <c r="P216" s="20" t="s">
        <v>840</v>
      </c>
      <c r="Q216" s="20" t="s">
        <v>1006</v>
      </c>
      <c r="R216" s="20" t="s">
        <v>1008</v>
      </c>
      <c r="S216" s="17">
        <v>95</v>
      </c>
      <c r="T216" s="20">
        <v>95</v>
      </c>
      <c r="U216" s="20" t="s">
        <v>254</v>
      </c>
      <c r="V216" s="20" t="s">
        <v>328</v>
      </c>
      <c r="W216" s="20" t="s">
        <v>261</v>
      </c>
      <c r="X216" s="20" t="s">
        <v>296</v>
      </c>
      <c r="Y216" s="20" t="s">
        <v>662</v>
      </c>
      <c r="Z216" s="22"/>
      <c r="AA216" s="22">
        <v>81370990000</v>
      </c>
      <c r="AB216" s="23">
        <v>135817305814</v>
      </c>
      <c r="AC216" s="22">
        <v>115935545798</v>
      </c>
      <c r="AD216" s="28" t="s">
        <v>674</v>
      </c>
      <c r="AE216" s="28" t="s">
        <v>745</v>
      </c>
      <c r="AF216" s="20" t="s">
        <v>20</v>
      </c>
      <c r="AG216" s="20" t="s">
        <v>1208</v>
      </c>
    </row>
    <row r="217" spans="1:33" ht="34.5" x14ac:dyDescent="0.25">
      <c r="A217" s="27" t="s">
        <v>12</v>
      </c>
      <c r="B217" s="20" t="s">
        <v>187</v>
      </c>
      <c r="C217" s="20" t="s">
        <v>777</v>
      </c>
      <c r="D217" s="20" t="s">
        <v>84</v>
      </c>
      <c r="E217" s="19" t="s">
        <v>85</v>
      </c>
      <c r="F217" s="19">
        <v>2022</v>
      </c>
      <c r="G217" s="19" t="s">
        <v>83</v>
      </c>
      <c r="H217" s="20" t="s">
        <v>323</v>
      </c>
      <c r="I217" s="19" t="s">
        <v>557</v>
      </c>
      <c r="J217" s="28" t="s">
        <v>558</v>
      </c>
      <c r="K217" s="28" t="s">
        <v>559</v>
      </c>
      <c r="L217" s="20"/>
      <c r="M217" s="21"/>
      <c r="N217" s="21"/>
      <c r="O217" s="21"/>
      <c r="P217" s="20" t="s">
        <v>841</v>
      </c>
      <c r="Q217" s="20" t="s">
        <v>253</v>
      </c>
      <c r="R217" s="20" t="s">
        <v>253</v>
      </c>
      <c r="S217" s="17" t="s">
        <v>253</v>
      </c>
      <c r="T217" s="20">
        <v>0</v>
      </c>
      <c r="U217" s="20" t="s">
        <v>254</v>
      </c>
      <c r="V217" s="20" t="s">
        <v>328</v>
      </c>
      <c r="W217" s="20" t="s">
        <v>261</v>
      </c>
      <c r="X217" s="20" t="s">
        <v>296</v>
      </c>
      <c r="Y217" s="20" t="s">
        <v>662</v>
      </c>
      <c r="Z217" s="22"/>
      <c r="AA217" s="22">
        <v>400000000</v>
      </c>
      <c r="AB217" s="23">
        <v>188295893</v>
      </c>
      <c r="AC217" s="22">
        <v>18295893</v>
      </c>
      <c r="AD217" s="28" t="s">
        <v>674</v>
      </c>
      <c r="AE217" s="28" t="s">
        <v>745</v>
      </c>
      <c r="AF217" s="20" t="s">
        <v>20</v>
      </c>
      <c r="AG217" s="20" t="s">
        <v>1208</v>
      </c>
    </row>
    <row r="218" spans="1:33" ht="34.5" x14ac:dyDescent="0.25">
      <c r="A218" s="27" t="s">
        <v>12</v>
      </c>
      <c r="B218" s="20" t="s">
        <v>187</v>
      </c>
      <c r="C218" s="20" t="s">
        <v>777</v>
      </c>
      <c r="D218" s="20" t="s">
        <v>84</v>
      </c>
      <c r="E218" s="19" t="s">
        <v>85</v>
      </c>
      <c r="F218" s="19">
        <v>2022</v>
      </c>
      <c r="G218" s="19" t="s">
        <v>83</v>
      </c>
      <c r="H218" s="20" t="s">
        <v>323</v>
      </c>
      <c r="I218" s="19" t="s">
        <v>563</v>
      </c>
      <c r="J218" s="28" t="s">
        <v>564</v>
      </c>
      <c r="K218" s="28" t="s">
        <v>565</v>
      </c>
      <c r="L218" s="20"/>
      <c r="M218" s="21"/>
      <c r="N218" s="21"/>
      <c r="O218" s="21"/>
      <c r="P218" s="20" t="s">
        <v>842</v>
      </c>
      <c r="Q218" s="20" t="s">
        <v>843</v>
      </c>
      <c r="R218" s="20" t="s">
        <v>844</v>
      </c>
      <c r="S218" s="17">
        <v>100</v>
      </c>
      <c r="T218" s="20">
        <v>100</v>
      </c>
      <c r="U218" s="20" t="s">
        <v>254</v>
      </c>
      <c r="V218" s="20" t="s">
        <v>328</v>
      </c>
      <c r="W218" s="20" t="s">
        <v>261</v>
      </c>
      <c r="X218" s="20" t="s">
        <v>296</v>
      </c>
      <c r="Y218" s="20" t="s">
        <v>662</v>
      </c>
      <c r="Z218" s="22"/>
      <c r="AA218" s="22">
        <v>60491294000</v>
      </c>
      <c r="AB218" s="23">
        <v>61577563436</v>
      </c>
      <c r="AC218" s="22">
        <v>48437707592</v>
      </c>
      <c r="AD218" s="28" t="s">
        <v>674</v>
      </c>
      <c r="AE218" s="28" t="s">
        <v>745</v>
      </c>
      <c r="AF218" s="20" t="s">
        <v>20</v>
      </c>
      <c r="AG218" s="20" t="s">
        <v>1208</v>
      </c>
    </row>
    <row r="219" spans="1:33" ht="69" x14ac:dyDescent="0.25">
      <c r="A219" s="27" t="s">
        <v>12</v>
      </c>
      <c r="B219" s="20" t="s">
        <v>187</v>
      </c>
      <c r="C219" s="20" t="s">
        <v>777</v>
      </c>
      <c r="D219" s="20" t="s">
        <v>84</v>
      </c>
      <c r="E219" s="19" t="s">
        <v>85</v>
      </c>
      <c r="F219" s="19">
        <v>2022</v>
      </c>
      <c r="G219" s="19" t="s">
        <v>83</v>
      </c>
      <c r="H219" s="20" t="s">
        <v>323</v>
      </c>
      <c r="I219" s="19" t="s">
        <v>571</v>
      </c>
      <c r="J219" s="28" t="s">
        <v>572</v>
      </c>
      <c r="K219" s="28" t="s">
        <v>573</v>
      </c>
      <c r="L219" s="20"/>
      <c r="M219" s="21"/>
      <c r="N219" s="21"/>
      <c r="O219" s="21"/>
      <c r="P219" s="20" t="s">
        <v>845</v>
      </c>
      <c r="Q219" s="20" t="s">
        <v>846</v>
      </c>
      <c r="R219" s="20" t="s">
        <v>847</v>
      </c>
      <c r="S219" s="17">
        <v>25</v>
      </c>
      <c r="T219" s="20">
        <v>25</v>
      </c>
      <c r="U219" s="20" t="s">
        <v>254</v>
      </c>
      <c r="V219" s="20" t="s">
        <v>328</v>
      </c>
      <c r="W219" s="20" t="s">
        <v>261</v>
      </c>
      <c r="X219" s="20" t="s">
        <v>296</v>
      </c>
      <c r="Y219" s="20" t="s">
        <v>662</v>
      </c>
      <c r="Z219" s="22"/>
      <c r="AA219" s="22">
        <v>2983490000</v>
      </c>
      <c r="AB219" s="23">
        <v>3082858925</v>
      </c>
      <c r="AC219" s="22">
        <v>2612910215</v>
      </c>
      <c r="AD219" s="28" t="s">
        <v>663</v>
      </c>
      <c r="AE219" s="28" t="s">
        <v>664</v>
      </c>
      <c r="AF219" s="20" t="s">
        <v>20</v>
      </c>
      <c r="AG219" s="20" t="s">
        <v>1208</v>
      </c>
    </row>
    <row r="220" spans="1:33" ht="69" x14ac:dyDescent="0.25">
      <c r="A220" s="27" t="s">
        <v>12</v>
      </c>
      <c r="B220" s="20" t="s">
        <v>187</v>
      </c>
      <c r="C220" s="20" t="s">
        <v>777</v>
      </c>
      <c r="D220" s="20" t="s">
        <v>84</v>
      </c>
      <c r="E220" s="19" t="s">
        <v>85</v>
      </c>
      <c r="F220" s="19">
        <v>2022</v>
      </c>
      <c r="G220" s="19" t="s">
        <v>83</v>
      </c>
      <c r="H220" s="20" t="s">
        <v>323</v>
      </c>
      <c r="I220" s="19" t="s">
        <v>571</v>
      </c>
      <c r="J220" s="28" t="s">
        <v>572</v>
      </c>
      <c r="K220" s="28" t="s">
        <v>573</v>
      </c>
      <c r="L220" s="20"/>
      <c r="M220" s="21"/>
      <c r="N220" s="21"/>
      <c r="O220" s="21"/>
      <c r="P220" s="20" t="s">
        <v>848</v>
      </c>
      <c r="Q220" s="20" t="s">
        <v>846</v>
      </c>
      <c r="R220" s="20" t="s">
        <v>847</v>
      </c>
      <c r="S220" s="17">
        <v>25</v>
      </c>
      <c r="T220" s="20">
        <v>25</v>
      </c>
      <c r="U220" s="20" t="s">
        <v>254</v>
      </c>
      <c r="V220" s="20" t="s">
        <v>782</v>
      </c>
      <c r="W220" s="20" t="s">
        <v>261</v>
      </c>
      <c r="X220" s="20" t="s">
        <v>296</v>
      </c>
      <c r="Y220" s="20" t="s">
        <v>662</v>
      </c>
      <c r="Z220" s="22"/>
      <c r="AA220" s="22">
        <v>6397428000</v>
      </c>
      <c r="AB220" s="23">
        <v>5367089507</v>
      </c>
      <c r="AC220" s="22">
        <v>4810871715</v>
      </c>
      <c r="AD220" s="28" t="s">
        <v>663</v>
      </c>
      <c r="AE220" s="28" t="s">
        <v>664</v>
      </c>
      <c r="AF220" s="20" t="s">
        <v>20</v>
      </c>
      <c r="AG220" s="20" t="s">
        <v>1208</v>
      </c>
    </row>
    <row r="221" spans="1:33" ht="34.5" x14ac:dyDescent="0.25">
      <c r="A221" s="27" t="s">
        <v>12</v>
      </c>
      <c r="B221" s="20" t="s">
        <v>180</v>
      </c>
      <c r="C221" s="20" t="s">
        <v>777</v>
      </c>
      <c r="D221" s="20" t="s">
        <v>99</v>
      </c>
      <c r="E221" s="19" t="s">
        <v>100</v>
      </c>
      <c r="F221" s="19">
        <v>2022</v>
      </c>
      <c r="G221" s="19" t="s">
        <v>98</v>
      </c>
      <c r="H221" s="20" t="s">
        <v>323</v>
      </c>
      <c r="I221" s="19" t="s">
        <v>587</v>
      </c>
      <c r="J221" s="28" t="s">
        <v>588</v>
      </c>
      <c r="K221" s="28" t="s">
        <v>589</v>
      </c>
      <c r="L221" s="20"/>
      <c r="M221" s="21"/>
      <c r="N221" s="21"/>
      <c r="O221" s="21"/>
      <c r="P221" s="20" t="s">
        <v>849</v>
      </c>
      <c r="Q221" s="20" t="s">
        <v>850</v>
      </c>
      <c r="R221" s="20" t="s">
        <v>851</v>
      </c>
      <c r="S221" s="17" t="s">
        <v>795</v>
      </c>
      <c r="T221" s="20" t="s">
        <v>795</v>
      </c>
      <c r="U221" s="20" t="s">
        <v>254</v>
      </c>
      <c r="V221" s="20" t="s">
        <v>782</v>
      </c>
      <c r="W221" s="20" t="s">
        <v>265</v>
      </c>
      <c r="X221" s="20" t="s">
        <v>318</v>
      </c>
      <c r="Y221" s="20" t="s">
        <v>662</v>
      </c>
      <c r="Z221" s="22"/>
      <c r="AA221" s="22">
        <v>1797900000</v>
      </c>
      <c r="AB221" s="23">
        <v>4462380651</v>
      </c>
      <c r="AC221" s="22">
        <v>2228927734</v>
      </c>
      <c r="AD221" s="28" t="s">
        <v>674</v>
      </c>
      <c r="AE221" s="28" t="s">
        <v>755</v>
      </c>
      <c r="AF221" s="20" t="s">
        <v>20</v>
      </c>
      <c r="AG221" s="20" t="s">
        <v>1208</v>
      </c>
    </row>
    <row r="222" spans="1:33" ht="34.5" x14ac:dyDescent="0.25">
      <c r="A222" s="27" t="s">
        <v>12</v>
      </c>
      <c r="B222" s="20" t="s">
        <v>180</v>
      </c>
      <c r="C222" s="20" t="s">
        <v>777</v>
      </c>
      <c r="D222" s="20" t="s">
        <v>99</v>
      </c>
      <c r="E222" s="19" t="s">
        <v>100</v>
      </c>
      <c r="F222" s="19">
        <v>2022</v>
      </c>
      <c r="G222" s="19" t="s">
        <v>98</v>
      </c>
      <c r="H222" s="20" t="s">
        <v>323</v>
      </c>
      <c r="I222" s="19" t="s">
        <v>583</v>
      </c>
      <c r="J222" s="28" t="s">
        <v>584</v>
      </c>
      <c r="K222" s="28" t="s">
        <v>585</v>
      </c>
      <c r="L222" s="20"/>
      <c r="M222" s="21"/>
      <c r="N222" s="21"/>
      <c r="O222" s="21"/>
      <c r="P222" s="20" t="s">
        <v>852</v>
      </c>
      <c r="Q222" s="20" t="s">
        <v>853</v>
      </c>
      <c r="R222" s="20" t="s">
        <v>851</v>
      </c>
      <c r="S222" s="17" t="s">
        <v>795</v>
      </c>
      <c r="T222" s="20" t="s">
        <v>795</v>
      </c>
      <c r="U222" s="20" t="s">
        <v>254</v>
      </c>
      <c r="V222" s="20" t="s">
        <v>782</v>
      </c>
      <c r="W222" s="20" t="s">
        <v>265</v>
      </c>
      <c r="X222" s="20" t="s">
        <v>318</v>
      </c>
      <c r="Y222" s="20" t="s">
        <v>662</v>
      </c>
      <c r="Z222" s="22"/>
      <c r="AA222" s="22">
        <v>1851086991.3333335</v>
      </c>
      <c r="AB222" s="23">
        <v>1870679840</v>
      </c>
      <c r="AC222" s="22">
        <v>660940973</v>
      </c>
      <c r="AD222" s="28" t="s">
        <v>674</v>
      </c>
      <c r="AE222" s="28" t="s">
        <v>755</v>
      </c>
      <c r="AF222" s="20" t="s">
        <v>20</v>
      </c>
      <c r="AG222" s="20" t="s">
        <v>1208</v>
      </c>
    </row>
    <row r="223" spans="1:33" ht="34.5" x14ac:dyDescent="0.25">
      <c r="A223" s="27" t="s">
        <v>12</v>
      </c>
      <c r="B223" s="20" t="s">
        <v>180</v>
      </c>
      <c r="C223" s="20" t="s">
        <v>777</v>
      </c>
      <c r="D223" s="20" t="s">
        <v>99</v>
      </c>
      <c r="E223" s="19" t="s">
        <v>100</v>
      </c>
      <c r="F223" s="19">
        <v>2022</v>
      </c>
      <c r="G223" s="19" t="s">
        <v>98</v>
      </c>
      <c r="H223" s="20" t="s">
        <v>323</v>
      </c>
      <c r="I223" s="19" t="s">
        <v>592</v>
      </c>
      <c r="J223" s="28" t="s">
        <v>593</v>
      </c>
      <c r="K223" s="28" t="s">
        <v>594</v>
      </c>
      <c r="L223" s="20"/>
      <c r="M223" s="21"/>
      <c r="N223" s="21"/>
      <c r="O223" s="21"/>
      <c r="P223" s="20" t="s">
        <v>854</v>
      </c>
      <c r="Q223" s="20" t="s">
        <v>853</v>
      </c>
      <c r="R223" s="20" t="s">
        <v>851</v>
      </c>
      <c r="S223" s="17" t="s">
        <v>795</v>
      </c>
      <c r="T223" s="20" t="s">
        <v>795</v>
      </c>
      <c r="U223" s="20" t="s">
        <v>254</v>
      </c>
      <c r="V223" s="20" t="s">
        <v>782</v>
      </c>
      <c r="W223" s="20" t="s">
        <v>265</v>
      </c>
      <c r="X223" s="20" t="s">
        <v>318</v>
      </c>
      <c r="Y223" s="20" t="s">
        <v>662</v>
      </c>
      <c r="Z223" s="22"/>
      <c r="AA223" s="22">
        <v>10245900000</v>
      </c>
      <c r="AB223" s="23">
        <v>9519137101</v>
      </c>
      <c r="AC223" s="22">
        <v>8343755254</v>
      </c>
      <c r="AD223" s="28" t="s">
        <v>674</v>
      </c>
      <c r="AE223" s="28" t="s">
        <v>755</v>
      </c>
      <c r="AF223" s="20" t="s">
        <v>20</v>
      </c>
      <c r="AG223" s="20" t="s">
        <v>1208</v>
      </c>
    </row>
    <row r="224" spans="1:33" ht="46" x14ac:dyDescent="0.25">
      <c r="A224" s="27" t="s">
        <v>12</v>
      </c>
      <c r="B224" s="20" t="s">
        <v>180</v>
      </c>
      <c r="C224" s="20" t="s">
        <v>777</v>
      </c>
      <c r="D224" s="20" t="s">
        <v>102</v>
      </c>
      <c r="E224" s="19" t="s">
        <v>103</v>
      </c>
      <c r="F224" s="19">
        <v>2022</v>
      </c>
      <c r="G224" s="19" t="s">
        <v>101</v>
      </c>
      <c r="H224" s="20" t="s">
        <v>323</v>
      </c>
      <c r="I224" s="19" t="s">
        <v>596</v>
      </c>
      <c r="J224" s="28" t="s">
        <v>597</v>
      </c>
      <c r="K224" s="28" t="s">
        <v>598</v>
      </c>
      <c r="L224" s="20"/>
      <c r="M224" s="21"/>
      <c r="N224" s="21"/>
      <c r="O224" s="21"/>
      <c r="P224" s="20" t="s">
        <v>855</v>
      </c>
      <c r="Q224" s="20" t="s">
        <v>856</v>
      </c>
      <c r="R224" s="20"/>
      <c r="S224" s="17" t="s">
        <v>795</v>
      </c>
      <c r="T224" s="20" t="s">
        <v>795</v>
      </c>
      <c r="U224" s="20" t="s">
        <v>254</v>
      </c>
      <c r="V224" s="20" t="s">
        <v>782</v>
      </c>
      <c r="W224" s="20" t="s">
        <v>265</v>
      </c>
      <c r="X224" s="20" t="s">
        <v>318</v>
      </c>
      <c r="Y224" s="20" t="s">
        <v>662</v>
      </c>
      <c r="Z224" s="22"/>
      <c r="AA224" s="22">
        <v>17000000</v>
      </c>
      <c r="AB224" s="23">
        <v>13000000</v>
      </c>
      <c r="AC224" s="22">
        <v>13000000</v>
      </c>
      <c r="AD224" s="28" t="s">
        <v>674</v>
      </c>
      <c r="AE224" s="28" t="s">
        <v>703</v>
      </c>
      <c r="AF224" s="20" t="s">
        <v>20</v>
      </c>
      <c r="AG224" s="20" t="s">
        <v>1208</v>
      </c>
    </row>
    <row r="225" spans="1:33" ht="57.5" x14ac:dyDescent="0.25">
      <c r="A225" s="27" t="s">
        <v>12</v>
      </c>
      <c r="B225" s="20" t="s">
        <v>180</v>
      </c>
      <c r="C225" s="20" t="s">
        <v>777</v>
      </c>
      <c r="D225" s="20" t="s">
        <v>102</v>
      </c>
      <c r="E225" s="19" t="s">
        <v>103</v>
      </c>
      <c r="F225" s="19">
        <v>2022</v>
      </c>
      <c r="G225" s="19" t="s">
        <v>101</v>
      </c>
      <c r="H225" s="20" t="s">
        <v>323</v>
      </c>
      <c r="I225" s="19" t="s">
        <v>605</v>
      </c>
      <c r="J225" s="28" t="s">
        <v>606</v>
      </c>
      <c r="K225" s="28" t="s">
        <v>607</v>
      </c>
      <c r="L225" s="20"/>
      <c r="M225" s="21"/>
      <c r="N225" s="21"/>
      <c r="O225" s="21"/>
      <c r="P225" s="20" t="s">
        <v>857</v>
      </c>
      <c r="Q225" s="20" t="s">
        <v>858</v>
      </c>
      <c r="R225" s="20"/>
      <c r="S225" s="17" t="s">
        <v>795</v>
      </c>
      <c r="T225" s="20" t="s">
        <v>795</v>
      </c>
      <c r="U225" s="20" t="s">
        <v>254</v>
      </c>
      <c r="V225" s="20" t="s">
        <v>782</v>
      </c>
      <c r="W225" s="20" t="s">
        <v>265</v>
      </c>
      <c r="X225" s="20" t="s">
        <v>312</v>
      </c>
      <c r="Y225" s="20" t="s">
        <v>662</v>
      </c>
      <c r="Z225" s="22"/>
      <c r="AA225" s="22">
        <v>264572000</v>
      </c>
      <c r="AB225" s="23">
        <v>264572000</v>
      </c>
      <c r="AC225" s="22">
        <v>262172000</v>
      </c>
      <c r="AD225" s="28" t="s">
        <v>663</v>
      </c>
      <c r="AE225" s="28" t="s">
        <v>669</v>
      </c>
      <c r="AF225" s="20" t="s">
        <v>20</v>
      </c>
      <c r="AG225" s="20" t="s">
        <v>1208</v>
      </c>
    </row>
    <row r="226" spans="1:33" ht="46" x14ac:dyDescent="0.25">
      <c r="A226" s="27" t="s">
        <v>12</v>
      </c>
      <c r="B226" s="20" t="s">
        <v>180</v>
      </c>
      <c r="C226" s="20" t="s">
        <v>777</v>
      </c>
      <c r="D226" s="20" t="s">
        <v>102</v>
      </c>
      <c r="E226" s="19" t="s">
        <v>103</v>
      </c>
      <c r="F226" s="19">
        <v>2022</v>
      </c>
      <c r="G226" s="19" t="s">
        <v>101</v>
      </c>
      <c r="H226" s="20" t="s">
        <v>323</v>
      </c>
      <c r="I226" s="19" t="s">
        <v>596</v>
      </c>
      <c r="J226" s="28" t="s">
        <v>597</v>
      </c>
      <c r="K226" s="28" t="s">
        <v>598</v>
      </c>
      <c r="L226" s="20"/>
      <c r="M226" s="21"/>
      <c r="N226" s="21"/>
      <c r="O226" s="21"/>
      <c r="P226" s="20" t="s">
        <v>859</v>
      </c>
      <c r="Q226" s="20" t="s">
        <v>856</v>
      </c>
      <c r="R226" s="20"/>
      <c r="S226" s="17" t="s">
        <v>795</v>
      </c>
      <c r="T226" s="20" t="s">
        <v>795</v>
      </c>
      <c r="U226" s="20" t="s">
        <v>254</v>
      </c>
      <c r="V226" s="20" t="s">
        <v>782</v>
      </c>
      <c r="W226" s="20" t="s">
        <v>265</v>
      </c>
      <c r="X226" s="20" t="s">
        <v>318</v>
      </c>
      <c r="Y226" s="20" t="s">
        <v>662</v>
      </c>
      <c r="Z226" s="22"/>
      <c r="AA226" s="22">
        <v>111909500</v>
      </c>
      <c r="AB226" s="23">
        <v>111909500</v>
      </c>
      <c r="AC226" s="22">
        <v>99944333</v>
      </c>
      <c r="AD226" s="28" t="s">
        <v>674</v>
      </c>
      <c r="AE226" s="28" t="s">
        <v>703</v>
      </c>
      <c r="AF226" s="20" t="s">
        <v>20</v>
      </c>
      <c r="AG226" s="20" t="s">
        <v>1208</v>
      </c>
    </row>
    <row r="227" spans="1:33" ht="57.5" x14ac:dyDescent="0.25">
      <c r="A227" s="27" t="s">
        <v>12</v>
      </c>
      <c r="B227" s="20" t="s">
        <v>180</v>
      </c>
      <c r="C227" s="20" t="s">
        <v>777</v>
      </c>
      <c r="D227" s="20" t="s">
        <v>102</v>
      </c>
      <c r="E227" s="19" t="s">
        <v>103</v>
      </c>
      <c r="F227" s="19">
        <v>2022</v>
      </c>
      <c r="G227" s="19" t="s">
        <v>101</v>
      </c>
      <c r="H227" s="20" t="s">
        <v>323</v>
      </c>
      <c r="I227" s="19" t="s">
        <v>601</v>
      </c>
      <c r="J227" s="28" t="s">
        <v>602</v>
      </c>
      <c r="K227" s="28" t="s">
        <v>603</v>
      </c>
      <c r="L227" s="20"/>
      <c r="M227" s="21"/>
      <c r="N227" s="21"/>
      <c r="O227" s="21"/>
      <c r="P227" s="20" t="s">
        <v>860</v>
      </c>
      <c r="Q227" s="20" t="s">
        <v>861</v>
      </c>
      <c r="R227" s="20"/>
      <c r="S227" s="17" t="s">
        <v>795</v>
      </c>
      <c r="T227" s="20" t="s">
        <v>795</v>
      </c>
      <c r="U227" s="20" t="s">
        <v>254</v>
      </c>
      <c r="V227" s="20" t="s">
        <v>782</v>
      </c>
      <c r="W227" s="20" t="s">
        <v>265</v>
      </c>
      <c r="X227" s="20" t="s">
        <v>318</v>
      </c>
      <c r="Y227" s="20" t="s">
        <v>662</v>
      </c>
      <c r="Z227" s="22"/>
      <c r="AA227" s="22">
        <v>20000000</v>
      </c>
      <c r="AB227" s="23">
        <v>17000000</v>
      </c>
      <c r="AC227" s="22">
        <v>17000000</v>
      </c>
      <c r="AD227" s="28" t="s">
        <v>751</v>
      </c>
      <c r="AE227" s="28" t="s">
        <v>761</v>
      </c>
      <c r="AF227" s="20" t="s">
        <v>20</v>
      </c>
      <c r="AG227" s="20" t="s">
        <v>1208</v>
      </c>
    </row>
    <row r="228" spans="1:33" ht="34.5" x14ac:dyDescent="0.25">
      <c r="A228" s="27" t="s">
        <v>12</v>
      </c>
      <c r="B228" s="20" t="s">
        <v>180</v>
      </c>
      <c r="C228" s="20" t="s">
        <v>777</v>
      </c>
      <c r="D228" s="20" t="s">
        <v>108</v>
      </c>
      <c r="E228" s="19" t="s">
        <v>109</v>
      </c>
      <c r="F228" s="19">
        <v>2022</v>
      </c>
      <c r="G228" s="19" t="s">
        <v>107</v>
      </c>
      <c r="H228" s="20" t="s">
        <v>323</v>
      </c>
      <c r="I228" s="19" t="s">
        <v>613</v>
      </c>
      <c r="J228" s="28" t="s">
        <v>614</v>
      </c>
      <c r="K228" s="28" t="s">
        <v>615</v>
      </c>
      <c r="L228" s="20"/>
      <c r="M228" s="21"/>
      <c r="N228" s="21"/>
      <c r="O228" s="21"/>
      <c r="P228" s="20" t="s">
        <v>862</v>
      </c>
      <c r="Q228" s="20" t="s">
        <v>863</v>
      </c>
      <c r="R228" s="20" t="s">
        <v>864</v>
      </c>
      <c r="S228" s="17">
        <v>543</v>
      </c>
      <c r="T228" s="20">
        <v>720</v>
      </c>
      <c r="U228" s="20" t="s">
        <v>254</v>
      </c>
      <c r="V228" s="20" t="s">
        <v>782</v>
      </c>
      <c r="W228" s="20" t="s">
        <v>265</v>
      </c>
      <c r="X228" s="20" t="s">
        <v>318</v>
      </c>
      <c r="Y228" s="20" t="s">
        <v>662</v>
      </c>
      <c r="Z228" s="22"/>
      <c r="AA228" s="22">
        <v>3000000</v>
      </c>
      <c r="AB228" s="23">
        <v>3000000</v>
      </c>
      <c r="AC228" s="22">
        <v>3000000</v>
      </c>
      <c r="AD228" s="28" t="s">
        <v>674</v>
      </c>
      <c r="AE228" s="28" t="s">
        <v>703</v>
      </c>
      <c r="AF228" s="20" t="s">
        <v>20</v>
      </c>
      <c r="AG228" s="20" t="s">
        <v>1208</v>
      </c>
    </row>
    <row r="229" spans="1:33" ht="46" x14ac:dyDescent="0.25">
      <c r="A229" s="27" t="s">
        <v>12</v>
      </c>
      <c r="B229" s="20" t="s">
        <v>180</v>
      </c>
      <c r="C229" s="20" t="s">
        <v>777</v>
      </c>
      <c r="D229" s="20" t="s">
        <v>108</v>
      </c>
      <c r="E229" s="19" t="s">
        <v>109</v>
      </c>
      <c r="F229" s="19">
        <v>2022</v>
      </c>
      <c r="G229" s="19" t="s">
        <v>107</v>
      </c>
      <c r="H229" s="20" t="s">
        <v>323</v>
      </c>
      <c r="I229" s="19" t="s">
        <v>613</v>
      </c>
      <c r="J229" s="28" t="s">
        <v>614</v>
      </c>
      <c r="K229" s="28" t="s">
        <v>615</v>
      </c>
      <c r="L229" s="20"/>
      <c r="M229" s="21"/>
      <c r="N229" s="21"/>
      <c r="O229" s="21"/>
      <c r="P229" s="20" t="s">
        <v>865</v>
      </c>
      <c r="Q229" s="20" t="s">
        <v>866</v>
      </c>
      <c r="R229" s="20" t="s">
        <v>867</v>
      </c>
      <c r="S229" s="17">
        <v>227</v>
      </c>
      <c r="T229" s="20">
        <v>252</v>
      </c>
      <c r="U229" s="20" t="s">
        <v>254</v>
      </c>
      <c r="V229" s="20" t="s">
        <v>782</v>
      </c>
      <c r="W229" s="20" t="s">
        <v>265</v>
      </c>
      <c r="X229" s="20" t="s">
        <v>318</v>
      </c>
      <c r="Y229" s="20" t="s">
        <v>662</v>
      </c>
      <c r="Z229" s="22"/>
      <c r="AA229" s="22">
        <v>4000000</v>
      </c>
      <c r="AB229" s="23">
        <v>4000000</v>
      </c>
      <c r="AC229" s="22">
        <v>4000000</v>
      </c>
      <c r="AD229" s="28" t="s">
        <v>674</v>
      </c>
      <c r="AE229" s="28" t="s">
        <v>703</v>
      </c>
      <c r="AF229" s="20" t="s">
        <v>20</v>
      </c>
      <c r="AG229" s="20" t="s">
        <v>1208</v>
      </c>
    </row>
    <row r="230" spans="1:33" ht="57.5" x14ac:dyDescent="0.25">
      <c r="A230" s="27" t="s">
        <v>12</v>
      </c>
      <c r="B230" s="20" t="s">
        <v>174</v>
      </c>
      <c r="C230" s="20" t="s">
        <v>777</v>
      </c>
      <c r="D230" s="20" t="s">
        <v>34</v>
      </c>
      <c r="E230" s="19" t="s">
        <v>35</v>
      </c>
      <c r="F230" s="19">
        <v>2022</v>
      </c>
      <c r="G230" s="19" t="s">
        <v>33</v>
      </c>
      <c r="H230" s="20" t="s">
        <v>323</v>
      </c>
      <c r="I230" s="19" t="s">
        <v>346</v>
      </c>
      <c r="J230" s="28" t="s">
        <v>347</v>
      </c>
      <c r="K230" s="28" t="s">
        <v>348</v>
      </c>
      <c r="L230" s="20"/>
      <c r="M230" s="21"/>
      <c r="N230" s="21"/>
      <c r="O230" s="21"/>
      <c r="P230" s="20" t="s">
        <v>868</v>
      </c>
      <c r="Q230" s="20" t="s">
        <v>869</v>
      </c>
      <c r="R230" s="20" t="s">
        <v>870</v>
      </c>
      <c r="S230" s="17">
        <v>4.5999999999999996</v>
      </c>
      <c r="T230" s="17">
        <v>4.5999999999999996</v>
      </c>
      <c r="U230" s="20" t="s">
        <v>254</v>
      </c>
      <c r="V230" s="20" t="s">
        <v>350</v>
      </c>
      <c r="W230" s="20" t="s">
        <v>263</v>
      </c>
      <c r="X230" s="20" t="s">
        <v>305</v>
      </c>
      <c r="Y230" s="20" t="s">
        <v>673</v>
      </c>
      <c r="Z230" s="22"/>
      <c r="AA230" s="22">
        <v>539950000</v>
      </c>
      <c r="AB230" s="23">
        <v>562874302</v>
      </c>
      <c r="AC230" s="22">
        <v>498994368</v>
      </c>
      <c r="AD230" s="28" t="s">
        <v>674</v>
      </c>
      <c r="AE230" s="28" t="s">
        <v>675</v>
      </c>
      <c r="AF230" s="20" t="s">
        <v>20</v>
      </c>
      <c r="AG230" s="20" t="s">
        <v>1208</v>
      </c>
    </row>
    <row r="231" spans="1:33" ht="34.5" x14ac:dyDescent="0.25">
      <c r="A231" s="27" t="s">
        <v>12</v>
      </c>
      <c r="B231" s="20" t="s">
        <v>174</v>
      </c>
      <c r="C231" s="20" t="s">
        <v>777</v>
      </c>
      <c r="D231" s="20" t="s">
        <v>34</v>
      </c>
      <c r="E231" s="19" t="s">
        <v>35</v>
      </c>
      <c r="F231" s="19">
        <v>2022</v>
      </c>
      <c r="G231" s="19" t="s">
        <v>33</v>
      </c>
      <c r="H231" s="20" t="s">
        <v>323</v>
      </c>
      <c r="I231" s="19" t="s">
        <v>351</v>
      </c>
      <c r="J231" s="28" t="s">
        <v>352</v>
      </c>
      <c r="K231" s="28" t="s">
        <v>353</v>
      </c>
      <c r="L231" s="20"/>
      <c r="M231" s="21"/>
      <c r="N231" s="21"/>
      <c r="O231" s="21"/>
      <c r="P231" s="20" t="s">
        <v>871</v>
      </c>
      <c r="Q231" s="20" t="s">
        <v>872</v>
      </c>
      <c r="R231" s="20" t="s">
        <v>873</v>
      </c>
      <c r="S231" s="17">
        <v>1.1499999999999999</v>
      </c>
      <c r="T231" s="20">
        <v>1.1499999999999999</v>
      </c>
      <c r="U231" s="20" t="s">
        <v>254</v>
      </c>
      <c r="V231" s="20" t="s">
        <v>328</v>
      </c>
      <c r="W231" s="20" t="s">
        <v>263</v>
      </c>
      <c r="X231" s="20" t="s">
        <v>306</v>
      </c>
      <c r="Y231" s="20" t="s">
        <v>662</v>
      </c>
      <c r="Z231" s="22"/>
      <c r="AA231" s="22">
        <v>2410101000</v>
      </c>
      <c r="AB231" s="23">
        <v>18630000</v>
      </c>
      <c r="AC231" s="22">
        <v>18630000</v>
      </c>
      <c r="AD231" s="28" t="s">
        <v>663</v>
      </c>
      <c r="AE231" s="28" t="s">
        <v>664</v>
      </c>
      <c r="AF231" s="20" t="s">
        <v>20</v>
      </c>
      <c r="AG231" s="20" t="s">
        <v>1208</v>
      </c>
    </row>
    <row r="232" spans="1:33" ht="34.5" x14ac:dyDescent="0.25">
      <c r="A232" s="27" t="s">
        <v>12</v>
      </c>
      <c r="B232" s="20" t="s">
        <v>174</v>
      </c>
      <c r="C232" s="20" t="s">
        <v>777</v>
      </c>
      <c r="D232" s="20" t="s">
        <v>34</v>
      </c>
      <c r="E232" s="19" t="s">
        <v>35</v>
      </c>
      <c r="F232" s="19">
        <v>2022</v>
      </c>
      <c r="G232" s="19" t="s">
        <v>33</v>
      </c>
      <c r="H232" s="20" t="s">
        <v>323</v>
      </c>
      <c r="I232" s="19" t="s">
        <v>355</v>
      </c>
      <c r="J232" s="28" t="s">
        <v>356</v>
      </c>
      <c r="K232" s="28" t="s">
        <v>357</v>
      </c>
      <c r="L232" s="20"/>
      <c r="M232" s="21"/>
      <c r="N232" s="21"/>
      <c r="O232" s="21"/>
      <c r="P232" s="20" t="s">
        <v>874</v>
      </c>
      <c r="Q232" s="20" t="s">
        <v>875</v>
      </c>
      <c r="R232" s="20" t="s">
        <v>876</v>
      </c>
      <c r="S232" s="17">
        <v>1</v>
      </c>
      <c r="T232" s="20">
        <v>1</v>
      </c>
      <c r="U232" s="20" t="s">
        <v>254</v>
      </c>
      <c r="V232" s="20" t="s">
        <v>328</v>
      </c>
      <c r="W232" s="20" t="s">
        <v>265</v>
      </c>
      <c r="X232" s="20" t="s">
        <v>312</v>
      </c>
      <c r="Y232" s="20" t="s">
        <v>662</v>
      </c>
      <c r="Z232" s="22"/>
      <c r="AA232" s="22">
        <v>1211890845</v>
      </c>
      <c r="AB232" s="23">
        <v>53333333</v>
      </c>
      <c r="AC232" s="22">
        <v>53333333</v>
      </c>
      <c r="AD232" s="28" t="s">
        <v>663</v>
      </c>
      <c r="AE232" s="28" t="s">
        <v>669</v>
      </c>
      <c r="AF232" s="20" t="s">
        <v>20</v>
      </c>
      <c r="AG232" s="20" t="s">
        <v>1208</v>
      </c>
    </row>
    <row r="233" spans="1:33" ht="46" x14ac:dyDescent="0.25">
      <c r="A233" s="27" t="s">
        <v>12</v>
      </c>
      <c r="B233" s="20" t="s">
        <v>175</v>
      </c>
      <c r="C233" s="20" t="s">
        <v>777</v>
      </c>
      <c r="D233" s="20" t="s">
        <v>37</v>
      </c>
      <c r="E233" s="19" t="s">
        <v>38</v>
      </c>
      <c r="F233" s="19">
        <v>2022</v>
      </c>
      <c r="G233" s="19" t="s">
        <v>36</v>
      </c>
      <c r="H233" s="20" t="s">
        <v>323</v>
      </c>
      <c r="I233" s="19" t="s">
        <v>359</v>
      </c>
      <c r="J233" s="28" t="s">
        <v>360</v>
      </c>
      <c r="K233" s="28" t="s">
        <v>361</v>
      </c>
      <c r="L233" s="20"/>
      <c r="M233" s="21"/>
      <c r="N233" s="21"/>
      <c r="O233" s="21"/>
      <c r="P233" s="20" t="s">
        <v>877</v>
      </c>
      <c r="Q233" s="20" t="s">
        <v>878</v>
      </c>
      <c r="R233" s="20" t="s">
        <v>879</v>
      </c>
      <c r="S233" s="17">
        <v>2699400</v>
      </c>
      <c r="T233" s="20">
        <v>2794873</v>
      </c>
      <c r="U233" s="20" t="s">
        <v>254</v>
      </c>
      <c r="V233" s="20" t="s">
        <v>782</v>
      </c>
      <c r="W233" s="20" t="s">
        <v>265</v>
      </c>
      <c r="X233" s="20" t="s">
        <v>312</v>
      </c>
      <c r="Y233" s="20" t="s">
        <v>662</v>
      </c>
      <c r="Z233" s="22"/>
      <c r="AA233" s="22">
        <v>30000000</v>
      </c>
      <c r="AB233" s="23">
        <v>27203876</v>
      </c>
      <c r="AC233" s="22">
        <v>27203876</v>
      </c>
      <c r="AD233" s="28" t="s">
        <v>663</v>
      </c>
      <c r="AE233" s="28" t="s">
        <v>669</v>
      </c>
      <c r="AF233" s="20" t="s">
        <v>20</v>
      </c>
      <c r="AG233" s="20" t="s">
        <v>1208</v>
      </c>
    </row>
    <row r="234" spans="1:33" ht="23" x14ac:dyDescent="0.25">
      <c r="A234" s="27" t="s">
        <v>12</v>
      </c>
      <c r="B234" s="20" t="s">
        <v>177</v>
      </c>
      <c r="C234" s="20" t="s">
        <v>777</v>
      </c>
      <c r="D234" s="20" t="s">
        <v>41</v>
      </c>
      <c r="E234" s="19" t="s">
        <v>42</v>
      </c>
      <c r="F234" s="19">
        <v>2022</v>
      </c>
      <c r="G234" s="19" t="s">
        <v>40</v>
      </c>
      <c r="H234" s="20" t="s">
        <v>323</v>
      </c>
      <c r="I234" s="19" t="s">
        <v>395</v>
      </c>
      <c r="J234" s="28" t="s">
        <v>396</v>
      </c>
      <c r="K234" s="28" t="s">
        <v>397</v>
      </c>
      <c r="L234" s="20"/>
      <c r="M234" s="21"/>
      <c r="N234" s="21"/>
      <c r="O234" s="21"/>
      <c r="P234" s="20" t="s">
        <v>880</v>
      </c>
      <c r="Q234" s="20" t="s">
        <v>881</v>
      </c>
      <c r="R234" s="20" t="s">
        <v>882</v>
      </c>
      <c r="S234" s="17">
        <v>88.3</v>
      </c>
      <c r="T234" s="20">
        <v>98.5</v>
      </c>
      <c r="U234" s="20" t="s">
        <v>254</v>
      </c>
      <c r="V234" s="20" t="s">
        <v>782</v>
      </c>
      <c r="W234" s="20" t="s">
        <v>265</v>
      </c>
      <c r="X234" s="20" t="s">
        <v>314</v>
      </c>
      <c r="Y234" s="20" t="s">
        <v>662</v>
      </c>
      <c r="Z234" s="22"/>
      <c r="AA234" s="22">
        <v>3367745000</v>
      </c>
      <c r="AB234" s="23">
        <v>1499972638</v>
      </c>
      <c r="AC234" s="22">
        <v>0</v>
      </c>
      <c r="AD234" s="28" t="s">
        <v>663</v>
      </c>
      <c r="AE234" s="28" t="s">
        <v>669</v>
      </c>
      <c r="AF234" s="20" t="s">
        <v>20</v>
      </c>
      <c r="AG234" s="20" t="s">
        <v>1208</v>
      </c>
    </row>
    <row r="235" spans="1:33" ht="23" x14ac:dyDescent="0.25">
      <c r="A235" s="27" t="s">
        <v>12</v>
      </c>
      <c r="B235" s="20" t="s">
        <v>177</v>
      </c>
      <c r="C235" s="20" t="s">
        <v>777</v>
      </c>
      <c r="D235" s="20" t="s">
        <v>41</v>
      </c>
      <c r="E235" s="19" t="s">
        <v>42</v>
      </c>
      <c r="F235" s="19">
        <v>2022</v>
      </c>
      <c r="G235" s="19" t="s">
        <v>40</v>
      </c>
      <c r="H235" s="20" t="s">
        <v>323</v>
      </c>
      <c r="I235" s="19" t="s">
        <v>387</v>
      </c>
      <c r="J235" s="28" t="s">
        <v>388</v>
      </c>
      <c r="K235" s="28" t="s">
        <v>389</v>
      </c>
      <c r="L235" s="20"/>
      <c r="M235" s="21"/>
      <c r="N235" s="21"/>
      <c r="O235" s="21"/>
      <c r="P235" s="20" t="s">
        <v>883</v>
      </c>
      <c r="Q235" s="20" t="s">
        <v>884</v>
      </c>
      <c r="R235" s="20" t="s">
        <v>885</v>
      </c>
      <c r="S235" s="17">
        <v>10</v>
      </c>
      <c r="T235" s="20">
        <v>10</v>
      </c>
      <c r="U235" s="20" t="s">
        <v>254</v>
      </c>
      <c r="V235" s="20" t="s">
        <v>782</v>
      </c>
      <c r="W235" s="20" t="s">
        <v>265</v>
      </c>
      <c r="X235" s="20" t="s">
        <v>314</v>
      </c>
      <c r="Y235" s="20" t="s">
        <v>662</v>
      </c>
      <c r="Z235" s="22"/>
      <c r="AA235" s="22">
        <v>1858013000</v>
      </c>
      <c r="AB235" s="23">
        <v>483298872</v>
      </c>
      <c r="AC235" s="22">
        <v>483298872</v>
      </c>
      <c r="AD235" s="28" t="s">
        <v>686</v>
      </c>
      <c r="AE235" s="28" t="s">
        <v>687</v>
      </c>
      <c r="AF235" s="20" t="s">
        <v>20</v>
      </c>
      <c r="AG235" s="20" t="s">
        <v>1208</v>
      </c>
    </row>
    <row r="236" spans="1:33" ht="23" x14ac:dyDescent="0.25">
      <c r="A236" s="27" t="s">
        <v>12</v>
      </c>
      <c r="B236" s="20" t="s">
        <v>177</v>
      </c>
      <c r="C236" s="20" t="s">
        <v>777</v>
      </c>
      <c r="D236" s="20" t="s">
        <v>41</v>
      </c>
      <c r="E236" s="19" t="s">
        <v>42</v>
      </c>
      <c r="F236" s="19">
        <v>2022</v>
      </c>
      <c r="G236" s="19" t="s">
        <v>40</v>
      </c>
      <c r="H236" s="20" t="s">
        <v>323</v>
      </c>
      <c r="I236" s="19" t="s">
        <v>387</v>
      </c>
      <c r="J236" s="28" t="s">
        <v>388</v>
      </c>
      <c r="K236" s="28" t="s">
        <v>389</v>
      </c>
      <c r="L236" s="20"/>
      <c r="M236" s="21"/>
      <c r="N236" s="21"/>
      <c r="O236" s="21"/>
      <c r="P236" s="20" t="s">
        <v>883</v>
      </c>
      <c r="Q236" s="20" t="s">
        <v>884</v>
      </c>
      <c r="R236" s="20" t="s">
        <v>885</v>
      </c>
      <c r="S236" s="17">
        <v>10</v>
      </c>
      <c r="T236" s="20">
        <v>10</v>
      </c>
      <c r="U236" s="20" t="s">
        <v>254</v>
      </c>
      <c r="V236" s="20" t="s">
        <v>782</v>
      </c>
      <c r="W236" s="20" t="s">
        <v>265</v>
      </c>
      <c r="X236" s="20" t="s">
        <v>314</v>
      </c>
      <c r="Y236" s="20" t="s">
        <v>662</v>
      </c>
      <c r="Z236" s="22"/>
      <c r="AA236" s="22">
        <v>136987000</v>
      </c>
      <c r="AB236" s="23">
        <v>165407452</v>
      </c>
      <c r="AC236" s="22">
        <v>132560114</v>
      </c>
      <c r="AD236" s="28" t="s">
        <v>686</v>
      </c>
      <c r="AE236" s="28" t="s">
        <v>687</v>
      </c>
      <c r="AF236" s="20" t="s">
        <v>20</v>
      </c>
      <c r="AG236" s="20" t="s">
        <v>1208</v>
      </c>
    </row>
    <row r="237" spans="1:33" ht="57.5" x14ac:dyDescent="0.25">
      <c r="A237" s="27" t="s">
        <v>12</v>
      </c>
      <c r="B237" s="20" t="s">
        <v>177</v>
      </c>
      <c r="C237" s="20" t="s">
        <v>777</v>
      </c>
      <c r="D237" s="20" t="s">
        <v>41</v>
      </c>
      <c r="E237" s="19" t="s">
        <v>42</v>
      </c>
      <c r="F237" s="19">
        <v>2022</v>
      </c>
      <c r="G237" s="19" t="s">
        <v>40</v>
      </c>
      <c r="H237" s="20" t="s">
        <v>323</v>
      </c>
      <c r="I237" s="19" t="s">
        <v>383</v>
      </c>
      <c r="J237" s="28" t="s">
        <v>384</v>
      </c>
      <c r="K237" s="28" t="s">
        <v>385</v>
      </c>
      <c r="L237" s="20"/>
      <c r="M237" s="21"/>
      <c r="N237" s="21"/>
      <c r="O237" s="21"/>
      <c r="P237" s="20" t="s">
        <v>886</v>
      </c>
      <c r="Q237" s="20" t="s">
        <v>887</v>
      </c>
      <c r="R237" s="20" t="s">
        <v>888</v>
      </c>
      <c r="S237" s="17">
        <v>100</v>
      </c>
      <c r="T237" s="20">
        <v>100</v>
      </c>
      <c r="U237" s="20" t="s">
        <v>254</v>
      </c>
      <c r="V237" s="20" t="s">
        <v>782</v>
      </c>
      <c r="W237" s="20" t="s">
        <v>265</v>
      </c>
      <c r="X237" s="20" t="s">
        <v>314</v>
      </c>
      <c r="Y237" s="20" t="s">
        <v>662</v>
      </c>
      <c r="Z237" s="22"/>
      <c r="AA237" s="22">
        <v>1220079500</v>
      </c>
      <c r="AB237" s="23">
        <v>1119531500</v>
      </c>
      <c r="AC237" s="22">
        <v>1007453533</v>
      </c>
      <c r="AD237" s="28" t="s">
        <v>686</v>
      </c>
      <c r="AE237" s="28" t="s">
        <v>687</v>
      </c>
      <c r="AF237" s="20" t="s">
        <v>20</v>
      </c>
      <c r="AG237" s="20" t="s">
        <v>1208</v>
      </c>
    </row>
    <row r="238" spans="1:33" ht="23" x14ac:dyDescent="0.25">
      <c r="A238" s="27" t="s">
        <v>12</v>
      </c>
      <c r="B238" s="20" t="s">
        <v>177</v>
      </c>
      <c r="C238" s="20" t="s">
        <v>777</v>
      </c>
      <c r="D238" s="20" t="s">
        <v>41</v>
      </c>
      <c r="E238" s="19" t="s">
        <v>42</v>
      </c>
      <c r="F238" s="19">
        <v>2022</v>
      </c>
      <c r="G238" s="19" t="s">
        <v>40</v>
      </c>
      <c r="H238" s="20" t="s">
        <v>323</v>
      </c>
      <c r="I238" s="19" t="s">
        <v>391</v>
      </c>
      <c r="J238" s="28" t="s">
        <v>392</v>
      </c>
      <c r="K238" s="28" t="s">
        <v>393</v>
      </c>
      <c r="L238" s="20"/>
      <c r="M238" s="21"/>
      <c r="N238" s="21"/>
      <c r="O238" s="21"/>
      <c r="P238" s="20" t="s">
        <v>889</v>
      </c>
      <c r="Q238" s="20" t="s">
        <v>881</v>
      </c>
      <c r="R238" s="20" t="s">
        <v>890</v>
      </c>
      <c r="S238" s="17">
        <v>88.3</v>
      </c>
      <c r="T238" s="20">
        <v>98.5</v>
      </c>
      <c r="U238" s="20" t="s">
        <v>254</v>
      </c>
      <c r="V238" s="20" t="s">
        <v>782</v>
      </c>
      <c r="W238" s="20" t="s">
        <v>265</v>
      </c>
      <c r="X238" s="20" t="s">
        <v>314</v>
      </c>
      <c r="Y238" s="20" t="s">
        <v>662</v>
      </c>
      <c r="Z238" s="22"/>
      <c r="AA238" s="22">
        <v>834670000</v>
      </c>
      <c r="AB238" s="23">
        <v>858434184</v>
      </c>
      <c r="AC238" s="22">
        <v>843791245</v>
      </c>
      <c r="AD238" s="28" t="s">
        <v>663</v>
      </c>
      <c r="AE238" s="28" t="s">
        <v>664</v>
      </c>
      <c r="AF238" s="20" t="s">
        <v>20</v>
      </c>
      <c r="AG238" s="20" t="s">
        <v>1208</v>
      </c>
    </row>
    <row r="239" spans="1:33" ht="34.5" x14ac:dyDescent="0.25">
      <c r="A239" s="27" t="s">
        <v>12</v>
      </c>
      <c r="B239" s="20" t="s">
        <v>177</v>
      </c>
      <c r="C239" s="20" t="s">
        <v>777</v>
      </c>
      <c r="D239" s="20" t="s">
        <v>41</v>
      </c>
      <c r="E239" s="19" t="s">
        <v>42</v>
      </c>
      <c r="F239" s="19">
        <v>2022</v>
      </c>
      <c r="G239" s="19" t="s">
        <v>40</v>
      </c>
      <c r="H239" s="20" t="s">
        <v>323</v>
      </c>
      <c r="I239" s="19" t="s">
        <v>399</v>
      </c>
      <c r="J239" s="28" t="s">
        <v>400</v>
      </c>
      <c r="K239" s="28" t="s">
        <v>401</v>
      </c>
      <c r="L239" s="20"/>
      <c r="M239" s="21"/>
      <c r="N239" s="21"/>
      <c r="O239" s="21"/>
      <c r="P239" s="20" t="s">
        <v>891</v>
      </c>
      <c r="Q239" s="20" t="s">
        <v>881</v>
      </c>
      <c r="R239" s="20" t="s">
        <v>253</v>
      </c>
      <c r="S239" s="17" t="s">
        <v>253</v>
      </c>
      <c r="T239" s="20"/>
      <c r="U239" s="20" t="s">
        <v>254</v>
      </c>
      <c r="V239" s="20" t="s">
        <v>782</v>
      </c>
      <c r="W239" s="20" t="s">
        <v>265</v>
      </c>
      <c r="X239" s="20" t="s">
        <v>312</v>
      </c>
      <c r="Y239" s="20" t="s">
        <v>662</v>
      </c>
      <c r="Z239" s="22"/>
      <c r="AA239" s="22">
        <v>3581000000</v>
      </c>
      <c r="AB239" s="23">
        <v>2500080314</v>
      </c>
      <c r="AC239" s="22">
        <v>2397893987</v>
      </c>
      <c r="AD239" s="28" t="s">
        <v>663</v>
      </c>
      <c r="AE239" s="28" t="s">
        <v>669</v>
      </c>
      <c r="AF239" s="20" t="s">
        <v>20</v>
      </c>
      <c r="AG239" s="20" t="s">
        <v>1208</v>
      </c>
    </row>
    <row r="240" spans="1:33" ht="23" x14ac:dyDescent="0.25">
      <c r="A240" s="27" t="s">
        <v>12</v>
      </c>
      <c r="B240" s="20" t="s">
        <v>177</v>
      </c>
      <c r="C240" s="20" t="s">
        <v>777</v>
      </c>
      <c r="D240" s="20" t="s">
        <v>41</v>
      </c>
      <c r="E240" s="19" t="s">
        <v>42</v>
      </c>
      <c r="F240" s="19">
        <v>2022</v>
      </c>
      <c r="G240" s="19" t="s">
        <v>40</v>
      </c>
      <c r="H240" s="20" t="s">
        <v>323</v>
      </c>
      <c r="I240" s="19" t="s">
        <v>399</v>
      </c>
      <c r="J240" s="28" t="s">
        <v>400</v>
      </c>
      <c r="K240" s="28" t="s">
        <v>401</v>
      </c>
      <c r="L240" s="20"/>
      <c r="M240" s="21"/>
      <c r="N240" s="21"/>
      <c r="O240" s="21"/>
      <c r="P240" s="20" t="s">
        <v>891</v>
      </c>
      <c r="Q240" s="20" t="s">
        <v>881</v>
      </c>
      <c r="R240" s="20" t="s">
        <v>253</v>
      </c>
      <c r="S240" s="17" t="s">
        <v>253</v>
      </c>
      <c r="T240" s="20"/>
      <c r="U240" s="20" t="s">
        <v>254</v>
      </c>
      <c r="V240" s="20" t="s">
        <v>782</v>
      </c>
      <c r="W240" s="20" t="s">
        <v>265</v>
      </c>
      <c r="X240" s="20" t="s">
        <v>314</v>
      </c>
      <c r="Y240" s="20" t="s">
        <v>662</v>
      </c>
      <c r="Z240" s="22"/>
      <c r="AA240" s="22">
        <v>414071400</v>
      </c>
      <c r="AB240" s="23">
        <v>425782600</v>
      </c>
      <c r="AC240" s="22">
        <v>408237879</v>
      </c>
      <c r="AD240" s="28" t="s">
        <v>663</v>
      </c>
      <c r="AE240" s="28" t="s">
        <v>669</v>
      </c>
      <c r="AF240" s="20" t="s">
        <v>20</v>
      </c>
      <c r="AG240" s="20" t="s">
        <v>1208</v>
      </c>
    </row>
    <row r="241" spans="1:33" ht="34.5" x14ac:dyDescent="0.25">
      <c r="A241" s="27" t="s">
        <v>12</v>
      </c>
      <c r="B241" s="20" t="s">
        <v>177</v>
      </c>
      <c r="C241" s="20" t="s">
        <v>777</v>
      </c>
      <c r="D241" s="20" t="s">
        <v>41</v>
      </c>
      <c r="E241" s="19" t="s">
        <v>42</v>
      </c>
      <c r="F241" s="19">
        <v>2022</v>
      </c>
      <c r="G241" s="19" t="s">
        <v>40</v>
      </c>
      <c r="H241" s="20" t="s">
        <v>1217</v>
      </c>
      <c r="I241" s="19" t="s">
        <v>1218</v>
      </c>
      <c r="J241" s="28" t="s">
        <v>20</v>
      </c>
      <c r="K241" s="28" t="s">
        <v>20</v>
      </c>
      <c r="L241" s="20"/>
      <c r="M241" s="21"/>
      <c r="N241" s="21"/>
      <c r="O241" s="21"/>
      <c r="P241" s="20" t="s">
        <v>1220</v>
      </c>
      <c r="Q241" s="20" t="s">
        <v>20</v>
      </c>
      <c r="R241" s="20" t="s">
        <v>20</v>
      </c>
      <c r="S241" s="17"/>
      <c r="T241" s="17"/>
      <c r="U241" s="20" t="s">
        <v>254</v>
      </c>
      <c r="V241" s="20" t="s">
        <v>957</v>
      </c>
      <c r="W241" s="20" t="s">
        <v>265</v>
      </c>
      <c r="X241" s="20" t="s">
        <v>1219</v>
      </c>
      <c r="Y241" s="20" t="s">
        <v>673</v>
      </c>
      <c r="Z241" s="22"/>
      <c r="AA241" s="22">
        <v>16965000</v>
      </c>
      <c r="AB241" s="23">
        <v>17783134</v>
      </c>
      <c r="AC241" s="22">
        <v>4431744</v>
      </c>
      <c r="AD241" s="28" t="s">
        <v>686</v>
      </c>
      <c r="AE241" s="28" t="s">
        <v>687</v>
      </c>
      <c r="AF241" s="20" t="s">
        <v>20</v>
      </c>
      <c r="AG241" s="20" t="s">
        <v>851</v>
      </c>
    </row>
    <row r="242" spans="1:33" ht="34.5" x14ac:dyDescent="0.25">
      <c r="A242" s="27" t="s">
        <v>12</v>
      </c>
      <c r="B242" s="20" t="s">
        <v>179</v>
      </c>
      <c r="C242" s="20" t="s">
        <v>777</v>
      </c>
      <c r="D242" s="20" t="s">
        <v>47</v>
      </c>
      <c r="E242" s="19" t="s">
        <v>48</v>
      </c>
      <c r="F242" s="19">
        <v>2022</v>
      </c>
      <c r="G242" s="19" t="s">
        <v>46</v>
      </c>
      <c r="H242" s="20" t="s">
        <v>323</v>
      </c>
      <c r="I242" s="19" t="s">
        <v>424</v>
      </c>
      <c r="J242" s="28" t="s">
        <v>425</v>
      </c>
      <c r="K242" s="28" t="s">
        <v>426</v>
      </c>
      <c r="L242" s="20"/>
      <c r="M242" s="21"/>
      <c r="N242" s="21"/>
      <c r="O242" s="21"/>
      <c r="P242" s="20" t="s">
        <v>892</v>
      </c>
      <c r="Q242" s="20" t="s">
        <v>893</v>
      </c>
      <c r="R242" s="20" t="s">
        <v>894</v>
      </c>
      <c r="S242" s="17">
        <v>5386</v>
      </c>
      <c r="T242" s="20">
        <v>3599</v>
      </c>
      <c r="U242" s="20" t="s">
        <v>254</v>
      </c>
      <c r="V242" s="20" t="s">
        <v>782</v>
      </c>
      <c r="W242" s="20" t="s">
        <v>265</v>
      </c>
      <c r="X242" s="20" t="s">
        <v>316</v>
      </c>
      <c r="Y242" s="20" t="s">
        <v>662</v>
      </c>
      <c r="Z242" s="22"/>
      <c r="AA242" s="22">
        <v>29896997000</v>
      </c>
      <c r="AB242" s="23">
        <v>44896243047</v>
      </c>
      <c r="AC242" s="22">
        <v>42835916927</v>
      </c>
      <c r="AD242" s="28" t="s">
        <v>674</v>
      </c>
      <c r="AE242" s="28" t="s">
        <v>701</v>
      </c>
      <c r="AF242" s="20" t="s">
        <v>20</v>
      </c>
      <c r="AG242" s="20" t="s">
        <v>1208</v>
      </c>
    </row>
    <row r="243" spans="1:33" ht="46" x14ac:dyDescent="0.25">
      <c r="A243" s="27" t="s">
        <v>12</v>
      </c>
      <c r="B243" s="20" t="s">
        <v>180</v>
      </c>
      <c r="C243" s="20" t="s">
        <v>777</v>
      </c>
      <c r="D243" s="20" t="s">
        <v>50</v>
      </c>
      <c r="E243" s="19" t="s">
        <v>51</v>
      </c>
      <c r="F243" s="19">
        <v>2022</v>
      </c>
      <c r="G243" s="19" t="s">
        <v>49</v>
      </c>
      <c r="H243" s="20" t="s">
        <v>323</v>
      </c>
      <c r="I243" s="19" t="s">
        <v>428</v>
      </c>
      <c r="J243" s="28" t="s">
        <v>429</v>
      </c>
      <c r="K243" s="28" t="s">
        <v>430</v>
      </c>
      <c r="L243" s="20"/>
      <c r="M243" s="21"/>
      <c r="N243" s="21"/>
      <c r="O243" s="21"/>
      <c r="P243" s="20" t="s">
        <v>895</v>
      </c>
      <c r="Q243" s="20" t="s">
        <v>1003</v>
      </c>
      <c r="R243" s="20" t="s">
        <v>896</v>
      </c>
      <c r="S243" s="17">
        <v>64</v>
      </c>
      <c r="T243" s="20">
        <v>64</v>
      </c>
      <c r="U243" s="20" t="s">
        <v>254</v>
      </c>
      <c r="V243" s="20" t="s">
        <v>782</v>
      </c>
      <c r="W243" s="20" t="s">
        <v>265</v>
      </c>
      <c r="X243" s="20" t="s">
        <v>318</v>
      </c>
      <c r="Y243" s="20" t="s">
        <v>662</v>
      </c>
      <c r="Z243" s="22"/>
      <c r="AA243" s="22">
        <v>72536376</v>
      </c>
      <c r="AB243" s="23">
        <v>72536376</v>
      </c>
      <c r="AC243" s="22">
        <v>72536376</v>
      </c>
      <c r="AD243" s="28" t="s">
        <v>674</v>
      </c>
      <c r="AE243" s="28" t="s">
        <v>703</v>
      </c>
      <c r="AF243" s="20" t="s">
        <v>20</v>
      </c>
      <c r="AG243" s="20" t="s">
        <v>1208</v>
      </c>
    </row>
    <row r="244" spans="1:33" ht="46" x14ac:dyDescent="0.25">
      <c r="A244" s="27" t="s">
        <v>12</v>
      </c>
      <c r="B244" s="20" t="s">
        <v>180</v>
      </c>
      <c r="C244" s="20" t="s">
        <v>777</v>
      </c>
      <c r="D244" s="20" t="s">
        <v>50</v>
      </c>
      <c r="E244" s="19" t="s">
        <v>51</v>
      </c>
      <c r="F244" s="19">
        <v>2022</v>
      </c>
      <c r="G244" s="19" t="s">
        <v>49</v>
      </c>
      <c r="H244" s="20" t="s">
        <v>323</v>
      </c>
      <c r="I244" s="19" t="s">
        <v>428</v>
      </c>
      <c r="J244" s="28" t="s">
        <v>429</v>
      </c>
      <c r="K244" s="28" t="s">
        <v>430</v>
      </c>
      <c r="L244" s="20"/>
      <c r="M244" s="21"/>
      <c r="N244" s="21"/>
      <c r="O244" s="21"/>
      <c r="P244" s="20" t="s">
        <v>897</v>
      </c>
      <c r="Q244" s="20" t="s">
        <v>1003</v>
      </c>
      <c r="R244" s="20" t="s">
        <v>896</v>
      </c>
      <c r="S244" s="17">
        <v>64</v>
      </c>
      <c r="T244" s="20">
        <v>64</v>
      </c>
      <c r="U244" s="20" t="s">
        <v>254</v>
      </c>
      <c r="V244" s="20" t="s">
        <v>782</v>
      </c>
      <c r="W244" s="20" t="s">
        <v>265</v>
      </c>
      <c r="X244" s="20" t="s">
        <v>318</v>
      </c>
      <c r="Y244" s="20" t="s">
        <v>662</v>
      </c>
      <c r="Z244" s="22"/>
      <c r="AA244" s="22">
        <v>12500000</v>
      </c>
      <c r="AB244" s="23">
        <v>51459776</v>
      </c>
      <c r="AC244" s="22">
        <v>46875866</v>
      </c>
      <c r="AD244" s="28" t="s">
        <v>674</v>
      </c>
      <c r="AE244" s="28" t="s">
        <v>703</v>
      </c>
      <c r="AF244" s="20" t="s">
        <v>20</v>
      </c>
      <c r="AG244" s="20" t="s">
        <v>1208</v>
      </c>
    </row>
    <row r="245" spans="1:33" ht="46" x14ac:dyDescent="0.25">
      <c r="A245" s="27" t="s">
        <v>12</v>
      </c>
      <c r="B245" s="20" t="s">
        <v>180</v>
      </c>
      <c r="C245" s="20" t="s">
        <v>777</v>
      </c>
      <c r="D245" s="20" t="s">
        <v>50</v>
      </c>
      <c r="E245" s="19" t="s">
        <v>51</v>
      </c>
      <c r="F245" s="19">
        <v>2022</v>
      </c>
      <c r="G245" s="19" t="s">
        <v>49</v>
      </c>
      <c r="H245" s="20" t="s">
        <v>323</v>
      </c>
      <c r="I245" s="19" t="s">
        <v>428</v>
      </c>
      <c r="J245" s="28" t="s">
        <v>429</v>
      </c>
      <c r="K245" s="28" t="s">
        <v>430</v>
      </c>
      <c r="L245" s="20"/>
      <c r="M245" s="21"/>
      <c r="N245" s="21"/>
      <c r="O245" s="21"/>
      <c r="P245" s="20" t="s">
        <v>898</v>
      </c>
      <c r="Q245" s="20" t="s">
        <v>1003</v>
      </c>
      <c r="R245" s="20" t="s">
        <v>896</v>
      </c>
      <c r="S245" s="17">
        <v>64</v>
      </c>
      <c r="T245" s="20">
        <v>64</v>
      </c>
      <c r="U245" s="20" t="s">
        <v>254</v>
      </c>
      <c r="V245" s="20" t="s">
        <v>782</v>
      </c>
      <c r="W245" s="20" t="s">
        <v>265</v>
      </c>
      <c r="X245" s="20" t="s">
        <v>318</v>
      </c>
      <c r="Y245" s="20" t="s">
        <v>662</v>
      </c>
      <c r="Z245" s="22"/>
      <c r="AA245" s="22">
        <v>51459776</v>
      </c>
      <c r="AB245" s="23">
        <v>12500000</v>
      </c>
      <c r="AC245" s="22">
        <v>12500000</v>
      </c>
      <c r="AD245" s="28" t="s">
        <v>674</v>
      </c>
      <c r="AE245" s="28" t="s">
        <v>703</v>
      </c>
      <c r="AF245" s="20" t="s">
        <v>20</v>
      </c>
      <c r="AG245" s="20" t="s">
        <v>1208</v>
      </c>
    </row>
    <row r="246" spans="1:33" ht="46" x14ac:dyDescent="0.25">
      <c r="A246" s="27" t="s">
        <v>12</v>
      </c>
      <c r="B246" s="20" t="s">
        <v>182</v>
      </c>
      <c r="C246" s="20" t="s">
        <v>777</v>
      </c>
      <c r="D246" s="20" t="s">
        <v>56</v>
      </c>
      <c r="E246" s="19" t="s">
        <v>57</v>
      </c>
      <c r="F246" s="19">
        <v>2022</v>
      </c>
      <c r="G246" s="19" t="s">
        <v>55</v>
      </c>
      <c r="H246" s="20" t="s">
        <v>323</v>
      </c>
      <c r="I246" s="19" t="s">
        <v>433</v>
      </c>
      <c r="J246" s="28" t="s">
        <v>434</v>
      </c>
      <c r="K246" s="28" t="s">
        <v>435</v>
      </c>
      <c r="L246" s="20"/>
      <c r="M246" s="21"/>
      <c r="N246" s="21"/>
      <c r="O246" s="21"/>
      <c r="P246" s="20" t="s">
        <v>899</v>
      </c>
      <c r="Q246" s="20" t="s">
        <v>900</v>
      </c>
      <c r="R246" s="20" t="s">
        <v>20</v>
      </c>
      <c r="S246" s="17" t="s">
        <v>795</v>
      </c>
      <c r="T246" s="20" t="s">
        <v>795</v>
      </c>
      <c r="U246" s="20" t="s">
        <v>254</v>
      </c>
      <c r="V246" s="20" t="s">
        <v>782</v>
      </c>
      <c r="W246" s="20" t="s">
        <v>263</v>
      </c>
      <c r="X246" s="20" t="s">
        <v>304</v>
      </c>
      <c r="Y246" s="20" t="s">
        <v>662</v>
      </c>
      <c r="Z246" s="22"/>
      <c r="AA246" s="22">
        <v>117272400</v>
      </c>
      <c r="AB246" s="23">
        <v>115844740</v>
      </c>
      <c r="AC246" s="22">
        <v>115844740</v>
      </c>
      <c r="AD246" s="28" t="s">
        <v>674</v>
      </c>
      <c r="AE246" s="28" t="s">
        <v>706</v>
      </c>
      <c r="AF246" s="20" t="s">
        <v>20</v>
      </c>
      <c r="AG246" s="20" t="s">
        <v>1208</v>
      </c>
    </row>
    <row r="247" spans="1:33" ht="46" x14ac:dyDescent="0.25">
      <c r="A247" s="27" t="s">
        <v>12</v>
      </c>
      <c r="B247" s="20" t="s">
        <v>182</v>
      </c>
      <c r="C247" s="20" t="s">
        <v>777</v>
      </c>
      <c r="D247" s="20" t="s">
        <v>56</v>
      </c>
      <c r="E247" s="19" t="s">
        <v>57</v>
      </c>
      <c r="F247" s="19">
        <v>2022</v>
      </c>
      <c r="G247" s="19" t="s">
        <v>55</v>
      </c>
      <c r="H247" s="20" t="s">
        <v>323</v>
      </c>
      <c r="I247" s="19" t="s">
        <v>433</v>
      </c>
      <c r="J247" s="28" t="s">
        <v>434</v>
      </c>
      <c r="K247" s="28" t="s">
        <v>435</v>
      </c>
      <c r="L247" s="20"/>
      <c r="M247" s="21"/>
      <c r="N247" s="21"/>
      <c r="O247" s="21"/>
      <c r="P247" s="20" t="s">
        <v>899</v>
      </c>
      <c r="Q247" s="20" t="s">
        <v>900</v>
      </c>
      <c r="R247" s="20" t="s">
        <v>20</v>
      </c>
      <c r="S247" s="17" t="s">
        <v>795</v>
      </c>
      <c r="T247" s="20" t="s">
        <v>795</v>
      </c>
      <c r="U247" s="20" t="s">
        <v>254</v>
      </c>
      <c r="V247" s="20" t="s">
        <v>782</v>
      </c>
      <c r="W247" s="20" t="s">
        <v>263</v>
      </c>
      <c r="X247" s="20" t="s">
        <v>304</v>
      </c>
      <c r="Y247" s="20" t="s">
        <v>662</v>
      </c>
      <c r="Z247" s="22"/>
      <c r="AA247" s="22">
        <v>71363500</v>
      </c>
      <c r="AB247" s="23">
        <v>70768642</v>
      </c>
      <c r="AC247" s="22">
        <v>70768642</v>
      </c>
      <c r="AD247" s="28" t="s">
        <v>674</v>
      </c>
      <c r="AE247" s="28" t="s">
        <v>706</v>
      </c>
      <c r="AF247" s="20" t="s">
        <v>20</v>
      </c>
      <c r="AG247" s="20" t="s">
        <v>1208</v>
      </c>
    </row>
    <row r="248" spans="1:33" ht="46" x14ac:dyDescent="0.25">
      <c r="A248" s="27" t="s">
        <v>12</v>
      </c>
      <c r="B248" s="20" t="s">
        <v>182</v>
      </c>
      <c r="C248" s="20" t="s">
        <v>777</v>
      </c>
      <c r="D248" s="20" t="s">
        <v>56</v>
      </c>
      <c r="E248" s="19" t="s">
        <v>57</v>
      </c>
      <c r="F248" s="19">
        <v>2022</v>
      </c>
      <c r="G248" s="19" t="s">
        <v>55</v>
      </c>
      <c r="H248" s="20" t="s">
        <v>323</v>
      </c>
      <c r="I248" s="19" t="s">
        <v>433</v>
      </c>
      <c r="J248" s="28" t="s">
        <v>434</v>
      </c>
      <c r="K248" s="28" t="s">
        <v>435</v>
      </c>
      <c r="L248" s="20"/>
      <c r="M248" s="21"/>
      <c r="N248" s="21"/>
      <c r="O248" s="21"/>
      <c r="P248" s="20" t="s">
        <v>899</v>
      </c>
      <c r="Q248" s="20" t="s">
        <v>900</v>
      </c>
      <c r="R248" s="20" t="s">
        <v>20</v>
      </c>
      <c r="S248" s="17" t="s">
        <v>795</v>
      </c>
      <c r="T248" s="20" t="s">
        <v>795</v>
      </c>
      <c r="U248" s="20" t="s">
        <v>254</v>
      </c>
      <c r="V248" s="20" t="s">
        <v>782</v>
      </c>
      <c r="W248" s="20" t="s">
        <v>263</v>
      </c>
      <c r="X248" s="20" t="s">
        <v>304</v>
      </c>
      <c r="Y248" s="20" t="s">
        <v>662</v>
      </c>
      <c r="Z248" s="22"/>
      <c r="AA248" s="22">
        <v>29318100</v>
      </c>
      <c r="AB248" s="23">
        <v>28961185</v>
      </c>
      <c r="AC248" s="22">
        <v>28961185</v>
      </c>
      <c r="AD248" s="28" t="s">
        <v>674</v>
      </c>
      <c r="AE248" s="28" t="s">
        <v>706</v>
      </c>
      <c r="AF248" s="20" t="s">
        <v>20</v>
      </c>
      <c r="AG248" s="20" t="s">
        <v>1208</v>
      </c>
    </row>
    <row r="249" spans="1:33" ht="57.5" x14ac:dyDescent="0.25">
      <c r="A249" s="27" t="s">
        <v>12</v>
      </c>
      <c r="B249" s="20" t="s">
        <v>183</v>
      </c>
      <c r="C249" s="20" t="s">
        <v>777</v>
      </c>
      <c r="D249" s="20" t="s">
        <v>59</v>
      </c>
      <c r="E249" s="19" t="s">
        <v>60</v>
      </c>
      <c r="F249" s="19">
        <v>2022</v>
      </c>
      <c r="G249" s="19" t="s">
        <v>58</v>
      </c>
      <c r="H249" s="20" t="s">
        <v>323</v>
      </c>
      <c r="I249" s="19" t="s">
        <v>503</v>
      </c>
      <c r="J249" s="28" t="s">
        <v>504</v>
      </c>
      <c r="K249" s="28" t="s">
        <v>505</v>
      </c>
      <c r="L249" s="20"/>
      <c r="M249" s="21"/>
      <c r="N249" s="21"/>
      <c r="O249" s="21"/>
      <c r="P249" s="20" t="s">
        <v>901</v>
      </c>
      <c r="Q249" s="20" t="s">
        <v>902</v>
      </c>
      <c r="R249" s="20" t="s">
        <v>903</v>
      </c>
      <c r="S249" s="17">
        <v>28</v>
      </c>
      <c r="T249" s="20">
        <v>28</v>
      </c>
      <c r="U249" s="20" t="s">
        <v>254</v>
      </c>
      <c r="V249" s="20" t="s">
        <v>782</v>
      </c>
      <c r="W249" s="20" t="s">
        <v>263</v>
      </c>
      <c r="X249" s="20" t="s">
        <v>308</v>
      </c>
      <c r="Y249" s="20" t="s">
        <v>662</v>
      </c>
      <c r="Z249" s="22"/>
      <c r="AA249" s="22">
        <v>14020058000</v>
      </c>
      <c r="AB249" s="23">
        <v>14472527416</v>
      </c>
      <c r="AC249" s="22">
        <v>11844809571</v>
      </c>
      <c r="AD249" s="28" t="s">
        <v>730</v>
      </c>
      <c r="AE249" s="28" t="s">
        <v>731</v>
      </c>
      <c r="AF249" s="20" t="s">
        <v>20</v>
      </c>
      <c r="AG249" s="20" t="s">
        <v>1208</v>
      </c>
    </row>
    <row r="250" spans="1:33" ht="69" x14ac:dyDescent="0.25">
      <c r="A250" s="27" t="s">
        <v>12</v>
      </c>
      <c r="B250" s="20" t="s">
        <v>183</v>
      </c>
      <c r="C250" s="20" t="s">
        <v>777</v>
      </c>
      <c r="D250" s="20" t="s">
        <v>59</v>
      </c>
      <c r="E250" s="19" t="s">
        <v>60</v>
      </c>
      <c r="F250" s="19">
        <v>2022</v>
      </c>
      <c r="G250" s="19" t="s">
        <v>58</v>
      </c>
      <c r="H250" s="20" t="s">
        <v>323</v>
      </c>
      <c r="I250" s="19" t="s">
        <v>457</v>
      </c>
      <c r="J250" s="28" t="s">
        <v>458</v>
      </c>
      <c r="K250" s="28" t="s">
        <v>459</v>
      </c>
      <c r="L250" s="20"/>
      <c r="M250" s="21"/>
      <c r="N250" s="21"/>
      <c r="O250" s="21"/>
      <c r="P250" s="20" t="s">
        <v>904</v>
      </c>
      <c r="Q250" s="20" t="s">
        <v>905</v>
      </c>
      <c r="R250" s="20" t="s">
        <v>906</v>
      </c>
      <c r="S250" s="17">
        <v>22</v>
      </c>
      <c r="T250" s="20">
        <v>22</v>
      </c>
      <c r="U250" s="20" t="s">
        <v>254</v>
      </c>
      <c r="V250" s="20" t="s">
        <v>782</v>
      </c>
      <c r="W250" s="20" t="s">
        <v>265</v>
      </c>
      <c r="X250" s="20" t="s">
        <v>314</v>
      </c>
      <c r="Y250" s="20" t="s">
        <v>662</v>
      </c>
      <c r="Z250" s="22"/>
      <c r="AA250" s="22">
        <v>878494058</v>
      </c>
      <c r="AB250" s="23">
        <v>23118264697</v>
      </c>
      <c r="AC250" s="22">
        <v>9536889420</v>
      </c>
      <c r="AD250" s="28" t="s">
        <v>674</v>
      </c>
      <c r="AE250" s="28" t="s">
        <v>714</v>
      </c>
      <c r="AF250" s="20" t="s">
        <v>20</v>
      </c>
      <c r="AG250" s="20" t="s">
        <v>1208</v>
      </c>
    </row>
    <row r="251" spans="1:33" ht="34.5" x14ac:dyDescent="0.25">
      <c r="A251" s="27" t="s">
        <v>12</v>
      </c>
      <c r="B251" s="20" t="s">
        <v>183</v>
      </c>
      <c r="C251" s="20" t="s">
        <v>777</v>
      </c>
      <c r="D251" s="20" t="s">
        <v>59</v>
      </c>
      <c r="E251" s="19" t="s">
        <v>60</v>
      </c>
      <c r="F251" s="19">
        <v>2022</v>
      </c>
      <c r="G251" s="19" t="s">
        <v>58</v>
      </c>
      <c r="H251" s="20" t="s">
        <v>323</v>
      </c>
      <c r="I251" s="19" t="s">
        <v>449</v>
      </c>
      <c r="J251" s="28" t="s">
        <v>450</v>
      </c>
      <c r="K251" s="28" t="s">
        <v>451</v>
      </c>
      <c r="L251" s="20"/>
      <c r="M251" s="21"/>
      <c r="N251" s="21"/>
      <c r="O251" s="21"/>
      <c r="P251" s="20" t="s">
        <v>907</v>
      </c>
      <c r="Q251" s="20" t="s">
        <v>908</v>
      </c>
      <c r="R251" s="20" t="s">
        <v>909</v>
      </c>
      <c r="S251" s="17">
        <v>60</v>
      </c>
      <c r="T251" s="20">
        <v>60</v>
      </c>
      <c r="U251" s="20" t="s">
        <v>254</v>
      </c>
      <c r="V251" s="20" t="s">
        <v>782</v>
      </c>
      <c r="W251" s="20" t="s">
        <v>263</v>
      </c>
      <c r="X251" s="20" t="s">
        <v>304</v>
      </c>
      <c r="Y251" s="20" t="s">
        <v>662</v>
      </c>
      <c r="Z251" s="22"/>
      <c r="AA251" s="22">
        <v>155881000</v>
      </c>
      <c r="AB251" s="23">
        <v>359331460</v>
      </c>
      <c r="AC251" s="22">
        <v>247222593</v>
      </c>
      <c r="AD251" s="28" t="s">
        <v>674</v>
      </c>
      <c r="AE251" s="28" t="s">
        <v>675</v>
      </c>
      <c r="AF251" s="20" t="s">
        <v>20</v>
      </c>
      <c r="AG251" s="20" t="s">
        <v>1208</v>
      </c>
    </row>
    <row r="252" spans="1:33" ht="34.5" x14ac:dyDescent="0.25">
      <c r="A252" s="27" t="s">
        <v>12</v>
      </c>
      <c r="B252" s="20" t="s">
        <v>183</v>
      </c>
      <c r="C252" s="20" t="s">
        <v>777</v>
      </c>
      <c r="D252" s="20" t="s">
        <v>59</v>
      </c>
      <c r="E252" s="19" t="s">
        <v>60</v>
      </c>
      <c r="F252" s="19">
        <v>2022</v>
      </c>
      <c r="G252" s="19" t="s">
        <v>58</v>
      </c>
      <c r="H252" s="20" t="s">
        <v>323</v>
      </c>
      <c r="I252" s="19" t="s">
        <v>511</v>
      </c>
      <c r="J252" s="28" t="s">
        <v>512</v>
      </c>
      <c r="K252" s="28" t="s">
        <v>513</v>
      </c>
      <c r="L252" s="20"/>
      <c r="M252" s="21"/>
      <c r="N252" s="21"/>
      <c r="O252" s="21"/>
      <c r="P252" s="20" t="s">
        <v>910</v>
      </c>
      <c r="Q252" s="20" t="s">
        <v>911</v>
      </c>
      <c r="R252" s="20" t="s">
        <v>912</v>
      </c>
      <c r="S252" s="17">
        <v>68976</v>
      </c>
      <c r="T252" s="20">
        <v>68976</v>
      </c>
      <c r="U252" s="20" t="s">
        <v>254</v>
      </c>
      <c r="V252" s="20" t="s">
        <v>782</v>
      </c>
      <c r="W252" s="20" t="s">
        <v>266</v>
      </c>
      <c r="X252" s="20" t="s">
        <v>320</v>
      </c>
      <c r="Y252" s="20" t="s">
        <v>662</v>
      </c>
      <c r="Z252" s="22"/>
      <c r="AA252" s="22">
        <v>375479300</v>
      </c>
      <c r="AB252" s="23">
        <v>282136800</v>
      </c>
      <c r="AC252" s="22">
        <v>274023800</v>
      </c>
      <c r="AD252" s="28" t="s">
        <v>663</v>
      </c>
      <c r="AE252" s="28" t="s">
        <v>734</v>
      </c>
      <c r="AF252" s="20" t="s">
        <v>20</v>
      </c>
      <c r="AG252" s="20" t="s">
        <v>1208</v>
      </c>
    </row>
    <row r="253" spans="1:33" ht="34.5" x14ac:dyDescent="0.25">
      <c r="A253" s="27" t="s">
        <v>12</v>
      </c>
      <c r="B253" s="20" t="s">
        <v>183</v>
      </c>
      <c r="C253" s="20" t="s">
        <v>777</v>
      </c>
      <c r="D253" s="20" t="s">
        <v>59</v>
      </c>
      <c r="E253" s="19" t="s">
        <v>60</v>
      </c>
      <c r="F253" s="19">
        <v>2022</v>
      </c>
      <c r="G253" s="19" t="s">
        <v>58</v>
      </c>
      <c r="H253" s="20" t="s">
        <v>323</v>
      </c>
      <c r="I253" s="19" t="s">
        <v>497</v>
      </c>
      <c r="J253" s="28" t="s">
        <v>498</v>
      </c>
      <c r="K253" s="28" t="s">
        <v>499</v>
      </c>
      <c r="L253" s="20"/>
      <c r="M253" s="21"/>
      <c r="N253" s="21"/>
      <c r="O253" s="21"/>
      <c r="P253" s="20" t="s">
        <v>913</v>
      </c>
      <c r="Q253" s="20" t="s">
        <v>914</v>
      </c>
      <c r="R253" s="20" t="s">
        <v>915</v>
      </c>
      <c r="S253" s="17">
        <v>25</v>
      </c>
      <c r="T253" s="20">
        <v>25</v>
      </c>
      <c r="U253" s="20" t="s">
        <v>254</v>
      </c>
      <c r="V253" s="20" t="s">
        <v>782</v>
      </c>
      <c r="W253" s="20" t="s">
        <v>263</v>
      </c>
      <c r="X253" s="20" t="s">
        <v>304</v>
      </c>
      <c r="Y253" s="20" t="s">
        <v>662</v>
      </c>
      <c r="Z253" s="22"/>
      <c r="AA253" s="22">
        <v>64989000</v>
      </c>
      <c r="AB253" s="23">
        <v>49026000</v>
      </c>
      <c r="AC253" s="22">
        <v>42450200</v>
      </c>
      <c r="AD253" s="28" t="s">
        <v>674</v>
      </c>
      <c r="AE253" s="28" t="s">
        <v>727</v>
      </c>
      <c r="AF253" s="20" t="s">
        <v>20</v>
      </c>
      <c r="AG253" s="20" t="s">
        <v>1208</v>
      </c>
    </row>
    <row r="254" spans="1:33" ht="23" x14ac:dyDescent="0.25">
      <c r="A254" s="27" t="s">
        <v>12</v>
      </c>
      <c r="B254" s="20" t="s">
        <v>183</v>
      </c>
      <c r="C254" s="20" t="s">
        <v>777</v>
      </c>
      <c r="D254" s="20" t="s">
        <v>59</v>
      </c>
      <c r="E254" s="19" t="s">
        <v>60</v>
      </c>
      <c r="F254" s="19">
        <v>2022</v>
      </c>
      <c r="G254" s="19" t="s">
        <v>58</v>
      </c>
      <c r="H254" s="20" t="s">
        <v>323</v>
      </c>
      <c r="I254" s="19" t="s">
        <v>497</v>
      </c>
      <c r="J254" s="28" t="s">
        <v>498</v>
      </c>
      <c r="K254" s="28" t="s">
        <v>499</v>
      </c>
      <c r="L254" s="20"/>
      <c r="M254" s="21"/>
      <c r="N254" s="21"/>
      <c r="O254" s="21"/>
      <c r="P254" s="20" t="s">
        <v>916</v>
      </c>
      <c r="Q254" s="20" t="s">
        <v>917</v>
      </c>
      <c r="R254" s="20" t="s">
        <v>918</v>
      </c>
      <c r="S254" s="17">
        <v>57068</v>
      </c>
      <c r="T254" s="20">
        <v>57068</v>
      </c>
      <c r="U254" s="20" t="s">
        <v>254</v>
      </c>
      <c r="V254" s="20" t="s">
        <v>782</v>
      </c>
      <c r="W254" s="20" t="s">
        <v>263</v>
      </c>
      <c r="X254" s="20" t="s">
        <v>304</v>
      </c>
      <c r="Y254" s="20" t="s">
        <v>662</v>
      </c>
      <c r="Z254" s="22"/>
      <c r="AA254" s="22">
        <v>686437000</v>
      </c>
      <c r="AB254" s="23">
        <v>63630000</v>
      </c>
      <c r="AC254" s="22">
        <v>63630000</v>
      </c>
      <c r="AD254" s="28" t="s">
        <v>674</v>
      </c>
      <c r="AE254" s="28" t="s">
        <v>727</v>
      </c>
      <c r="AF254" s="20" t="s">
        <v>20</v>
      </c>
      <c r="AG254" s="20" t="s">
        <v>1208</v>
      </c>
    </row>
    <row r="255" spans="1:33" ht="23" x14ac:dyDescent="0.25">
      <c r="A255" s="27" t="s">
        <v>12</v>
      </c>
      <c r="B255" s="20" t="s">
        <v>183</v>
      </c>
      <c r="C255" s="20" t="s">
        <v>777</v>
      </c>
      <c r="D255" s="20" t="s">
        <v>59</v>
      </c>
      <c r="E255" s="19" t="s">
        <v>60</v>
      </c>
      <c r="F255" s="19">
        <v>2022</v>
      </c>
      <c r="G255" s="19" t="s">
        <v>58</v>
      </c>
      <c r="H255" s="20" t="s">
        <v>323</v>
      </c>
      <c r="I255" s="19" t="s">
        <v>497</v>
      </c>
      <c r="J255" s="28" t="s">
        <v>498</v>
      </c>
      <c r="K255" s="28" t="s">
        <v>499</v>
      </c>
      <c r="L255" s="20"/>
      <c r="M255" s="21"/>
      <c r="N255" s="21"/>
      <c r="O255" s="21"/>
      <c r="P255" s="20" t="s">
        <v>919</v>
      </c>
      <c r="Q255" s="20" t="s">
        <v>917</v>
      </c>
      <c r="R255" s="20" t="s">
        <v>920</v>
      </c>
      <c r="S255" s="17">
        <v>13225</v>
      </c>
      <c r="T255" s="20">
        <v>13225</v>
      </c>
      <c r="U255" s="20" t="s">
        <v>254</v>
      </c>
      <c r="V255" s="20" t="s">
        <v>782</v>
      </c>
      <c r="W255" s="20" t="s">
        <v>263</v>
      </c>
      <c r="X255" s="20" t="s">
        <v>304</v>
      </c>
      <c r="Y255" s="20" t="s">
        <v>662</v>
      </c>
      <c r="Z255" s="22"/>
      <c r="AA255" s="22">
        <v>66547000</v>
      </c>
      <c r="AB255" s="23">
        <v>741735499.88999999</v>
      </c>
      <c r="AC255" s="22">
        <v>639080513.71867096</v>
      </c>
      <c r="AD255" s="28" t="s">
        <v>674</v>
      </c>
      <c r="AE255" s="28" t="s">
        <v>727</v>
      </c>
      <c r="AF255" s="20" t="s">
        <v>20</v>
      </c>
      <c r="AG255" s="20" t="s">
        <v>1208</v>
      </c>
    </row>
    <row r="256" spans="1:33" ht="57.5" x14ac:dyDescent="0.25">
      <c r="A256" s="27" t="s">
        <v>12</v>
      </c>
      <c r="B256" s="20" t="s">
        <v>183</v>
      </c>
      <c r="C256" s="20" t="s">
        <v>777</v>
      </c>
      <c r="D256" s="20" t="s">
        <v>59</v>
      </c>
      <c r="E256" s="19" t="s">
        <v>60</v>
      </c>
      <c r="F256" s="19">
        <v>2022</v>
      </c>
      <c r="G256" s="19" t="s">
        <v>58</v>
      </c>
      <c r="H256" s="20" t="s">
        <v>323</v>
      </c>
      <c r="I256" s="19" t="s">
        <v>461</v>
      </c>
      <c r="J256" s="28" t="s">
        <v>462</v>
      </c>
      <c r="K256" s="28" t="s">
        <v>463</v>
      </c>
      <c r="L256" s="20"/>
      <c r="M256" s="21"/>
      <c r="N256" s="21"/>
      <c r="O256" s="21"/>
      <c r="P256" s="20" t="s">
        <v>921</v>
      </c>
      <c r="Q256" s="20" t="s">
        <v>922</v>
      </c>
      <c r="R256" s="20" t="s">
        <v>923</v>
      </c>
      <c r="S256" s="17">
        <v>24000</v>
      </c>
      <c r="T256" s="20">
        <v>24000</v>
      </c>
      <c r="U256" s="20" t="s">
        <v>254</v>
      </c>
      <c r="V256" s="20" t="s">
        <v>782</v>
      </c>
      <c r="W256" s="20" t="s">
        <v>262</v>
      </c>
      <c r="X256" s="20" t="s">
        <v>300</v>
      </c>
      <c r="Y256" s="20" t="s">
        <v>662</v>
      </c>
      <c r="Z256" s="22"/>
      <c r="AA256" s="22">
        <v>3764291800</v>
      </c>
      <c r="AB256" s="23">
        <v>3771321108</v>
      </c>
      <c r="AC256" s="22">
        <v>3286562661</v>
      </c>
      <c r="AD256" s="28" t="s">
        <v>674</v>
      </c>
      <c r="AE256" s="28" t="s">
        <v>714</v>
      </c>
      <c r="AF256" s="20" t="s">
        <v>20</v>
      </c>
      <c r="AG256" s="20" t="s">
        <v>1208</v>
      </c>
    </row>
    <row r="257" spans="1:33" ht="23" x14ac:dyDescent="0.25">
      <c r="A257" s="27" t="s">
        <v>12</v>
      </c>
      <c r="B257" s="20" t="s">
        <v>183</v>
      </c>
      <c r="C257" s="20" t="s">
        <v>777</v>
      </c>
      <c r="D257" s="20" t="s">
        <v>59</v>
      </c>
      <c r="E257" s="19" t="s">
        <v>60</v>
      </c>
      <c r="F257" s="19">
        <v>2022</v>
      </c>
      <c r="G257" s="19" t="s">
        <v>58</v>
      </c>
      <c r="H257" s="20" t="s">
        <v>323</v>
      </c>
      <c r="I257" s="19" t="s">
        <v>465</v>
      </c>
      <c r="J257" s="28" t="s">
        <v>466</v>
      </c>
      <c r="K257" s="28" t="s">
        <v>467</v>
      </c>
      <c r="L257" s="20"/>
      <c r="M257" s="21"/>
      <c r="N257" s="21"/>
      <c r="O257" s="21"/>
      <c r="P257" s="20" t="s">
        <v>924</v>
      </c>
      <c r="Q257" s="20" t="s">
        <v>925</v>
      </c>
      <c r="R257" s="20" t="s">
        <v>926</v>
      </c>
      <c r="S257" s="17">
        <v>100</v>
      </c>
      <c r="T257" s="20">
        <v>100</v>
      </c>
      <c r="U257" s="20" t="s">
        <v>254</v>
      </c>
      <c r="V257" s="20" t="s">
        <v>782</v>
      </c>
      <c r="W257" s="20" t="s">
        <v>263</v>
      </c>
      <c r="X257" s="20" t="s">
        <v>304</v>
      </c>
      <c r="Y257" s="20" t="s">
        <v>662</v>
      </c>
      <c r="Z257" s="22"/>
      <c r="AA257" s="22">
        <v>7057933120</v>
      </c>
      <c r="AB257" s="23">
        <v>57426201673</v>
      </c>
      <c r="AC257" s="22">
        <v>57353691798.339996</v>
      </c>
      <c r="AD257" s="28" t="s">
        <v>674</v>
      </c>
      <c r="AE257" s="28" t="s">
        <v>714</v>
      </c>
      <c r="AF257" s="20" t="s">
        <v>20</v>
      </c>
      <c r="AG257" s="20" t="s">
        <v>1208</v>
      </c>
    </row>
    <row r="258" spans="1:33" ht="23" x14ac:dyDescent="0.25">
      <c r="A258" s="27" t="s">
        <v>12</v>
      </c>
      <c r="B258" s="20" t="s">
        <v>183</v>
      </c>
      <c r="C258" s="20" t="s">
        <v>777</v>
      </c>
      <c r="D258" s="20" t="s">
        <v>59</v>
      </c>
      <c r="E258" s="19" t="s">
        <v>60</v>
      </c>
      <c r="F258" s="19">
        <v>2022</v>
      </c>
      <c r="G258" s="19" t="s">
        <v>58</v>
      </c>
      <c r="H258" s="20" t="s">
        <v>323</v>
      </c>
      <c r="I258" s="19" t="s">
        <v>465</v>
      </c>
      <c r="J258" s="28" t="s">
        <v>466</v>
      </c>
      <c r="K258" s="28" t="s">
        <v>467</v>
      </c>
      <c r="L258" s="20"/>
      <c r="M258" s="21"/>
      <c r="N258" s="21"/>
      <c r="O258" s="21"/>
      <c r="P258" s="20" t="s">
        <v>927</v>
      </c>
      <c r="Q258" s="20" t="s">
        <v>925</v>
      </c>
      <c r="R258" s="20" t="s">
        <v>926</v>
      </c>
      <c r="S258" s="17">
        <v>100</v>
      </c>
      <c r="T258" s="20">
        <v>100</v>
      </c>
      <c r="U258" s="20" t="s">
        <v>254</v>
      </c>
      <c r="V258" s="20" t="s">
        <v>782</v>
      </c>
      <c r="W258" s="20" t="s">
        <v>263</v>
      </c>
      <c r="X258" s="20" t="s">
        <v>304</v>
      </c>
      <c r="Y258" s="20" t="s">
        <v>662</v>
      </c>
      <c r="Z258" s="22"/>
      <c r="AA258" s="22">
        <v>8380000</v>
      </c>
      <c r="AB258" s="23">
        <v>297804400</v>
      </c>
      <c r="AC258" s="22">
        <v>201599200</v>
      </c>
      <c r="AD258" s="28" t="s">
        <v>674</v>
      </c>
      <c r="AE258" s="28" t="s">
        <v>714</v>
      </c>
      <c r="AF258" s="20" t="s">
        <v>20</v>
      </c>
      <c r="AG258" s="20" t="s">
        <v>1208</v>
      </c>
    </row>
    <row r="259" spans="1:33" ht="57.5" x14ac:dyDescent="0.25">
      <c r="A259" s="27" t="s">
        <v>12</v>
      </c>
      <c r="B259" s="20" t="s">
        <v>183</v>
      </c>
      <c r="C259" s="20" t="s">
        <v>777</v>
      </c>
      <c r="D259" s="20" t="s">
        <v>59</v>
      </c>
      <c r="E259" s="19" t="s">
        <v>60</v>
      </c>
      <c r="F259" s="19">
        <v>2022</v>
      </c>
      <c r="G259" s="19" t="s">
        <v>58</v>
      </c>
      <c r="H259" s="20" t="s">
        <v>323</v>
      </c>
      <c r="I259" s="19" t="s">
        <v>507</v>
      </c>
      <c r="J259" s="28" t="s">
        <v>508</v>
      </c>
      <c r="K259" s="28" t="s">
        <v>509</v>
      </c>
      <c r="L259" s="20"/>
      <c r="M259" s="21"/>
      <c r="N259" s="21"/>
      <c r="O259" s="21"/>
      <c r="P259" s="20" t="s">
        <v>928</v>
      </c>
      <c r="Q259" s="20" t="s">
        <v>929</v>
      </c>
      <c r="R259" s="20" t="s">
        <v>930</v>
      </c>
      <c r="S259" s="17">
        <v>20</v>
      </c>
      <c r="T259" s="20">
        <v>20</v>
      </c>
      <c r="U259" s="20" t="s">
        <v>254</v>
      </c>
      <c r="V259" s="20" t="s">
        <v>782</v>
      </c>
      <c r="W259" s="20" t="s">
        <v>265</v>
      </c>
      <c r="X259" s="20" t="s">
        <v>314</v>
      </c>
      <c r="Y259" s="20" t="s">
        <v>662</v>
      </c>
      <c r="Z259" s="22"/>
      <c r="AA259" s="22">
        <v>5353203462</v>
      </c>
      <c r="AB259" s="23">
        <v>140344951366</v>
      </c>
      <c r="AC259" s="22">
        <v>126305973398</v>
      </c>
      <c r="AD259" s="28" t="s">
        <v>663</v>
      </c>
      <c r="AE259" s="28" t="s">
        <v>669</v>
      </c>
      <c r="AF259" s="20" t="s">
        <v>20</v>
      </c>
      <c r="AG259" s="20" t="s">
        <v>1208</v>
      </c>
    </row>
    <row r="260" spans="1:33" ht="34.5" x14ac:dyDescent="0.25">
      <c r="A260" s="27" t="s">
        <v>12</v>
      </c>
      <c r="B260" s="20" t="s">
        <v>183</v>
      </c>
      <c r="C260" s="20" t="s">
        <v>777</v>
      </c>
      <c r="D260" s="20" t="s">
        <v>59</v>
      </c>
      <c r="E260" s="19" t="s">
        <v>60</v>
      </c>
      <c r="F260" s="19">
        <v>2022</v>
      </c>
      <c r="G260" s="19" t="s">
        <v>58</v>
      </c>
      <c r="H260" s="20" t="s">
        <v>323</v>
      </c>
      <c r="I260" s="19" t="s">
        <v>470</v>
      </c>
      <c r="J260" s="28" t="s">
        <v>471</v>
      </c>
      <c r="K260" s="28" t="s">
        <v>472</v>
      </c>
      <c r="L260" s="20"/>
      <c r="M260" s="21"/>
      <c r="N260" s="21"/>
      <c r="O260" s="21"/>
      <c r="P260" s="20" t="s">
        <v>931</v>
      </c>
      <c r="Q260" s="20" t="s">
        <v>932</v>
      </c>
      <c r="R260" s="20" t="s">
        <v>933</v>
      </c>
      <c r="S260" s="17">
        <v>43310</v>
      </c>
      <c r="T260" s="20">
        <v>43310</v>
      </c>
      <c r="U260" s="20" t="s">
        <v>254</v>
      </c>
      <c r="V260" s="20" t="s">
        <v>782</v>
      </c>
      <c r="W260" s="20" t="s">
        <v>263</v>
      </c>
      <c r="X260" s="20" t="s">
        <v>304</v>
      </c>
      <c r="Y260" s="20" t="s">
        <v>662</v>
      </c>
      <c r="Z260" s="22"/>
      <c r="AA260" s="22">
        <v>930849000</v>
      </c>
      <c r="AB260" s="23">
        <v>1658975000</v>
      </c>
      <c r="AC260" s="22">
        <v>1227120767</v>
      </c>
      <c r="AD260" s="28" t="s">
        <v>674</v>
      </c>
      <c r="AE260" s="28" t="s">
        <v>714</v>
      </c>
      <c r="AF260" s="20" t="s">
        <v>20</v>
      </c>
      <c r="AG260" s="20" t="s">
        <v>1208</v>
      </c>
    </row>
    <row r="261" spans="1:33" ht="34.5" x14ac:dyDescent="0.25">
      <c r="A261" s="27" t="s">
        <v>12</v>
      </c>
      <c r="B261" s="20" t="s">
        <v>183</v>
      </c>
      <c r="C261" s="20" t="s">
        <v>777</v>
      </c>
      <c r="D261" s="20" t="s">
        <v>59</v>
      </c>
      <c r="E261" s="19" t="s">
        <v>60</v>
      </c>
      <c r="F261" s="19">
        <v>2022</v>
      </c>
      <c r="G261" s="19" t="s">
        <v>58</v>
      </c>
      <c r="H261" s="20" t="s">
        <v>323</v>
      </c>
      <c r="I261" s="19" t="s">
        <v>474</v>
      </c>
      <c r="J261" s="28" t="s">
        <v>475</v>
      </c>
      <c r="K261" s="28" t="s">
        <v>476</v>
      </c>
      <c r="L261" s="20"/>
      <c r="M261" s="21"/>
      <c r="N261" s="21"/>
      <c r="O261" s="21"/>
      <c r="P261" s="20" t="s">
        <v>934</v>
      </c>
      <c r="Q261" s="20" t="s">
        <v>918</v>
      </c>
      <c r="R261" s="20" t="s">
        <v>935</v>
      </c>
      <c r="S261" s="17">
        <v>100</v>
      </c>
      <c r="T261" s="20">
        <v>100</v>
      </c>
      <c r="U261" s="20" t="s">
        <v>254</v>
      </c>
      <c r="V261" s="20" t="s">
        <v>782</v>
      </c>
      <c r="W261" s="20" t="s">
        <v>263</v>
      </c>
      <c r="X261" s="20" t="s">
        <v>304</v>
      </c>
      <c r="Y261" s="20" t="s">
        <v>662</v>
      </c>
      <c r="Z261" s="22"/>
      <c r="AA261" s="22">
        <v>469078000</v>
      </c>
      <c r="AB261" s="23">
        <v>366548367</v>
      </c>
      <c r="AC261" s="22">
        <v>321345566</v>
      </c>
      <c r="AD261" s="28" t="s">
        <v>674</v>
      </c>
      <c r="AE261" s="28" t="s">
        <v>714</v>
      </c>
      <c r="AF261" s="20" t="s">
        <v>20</v>
      </c>
      <c r="AG261" s="20" t="s">
        <v>1208</v>
      </c>
    </row>
    <row r="262" spans="1:33" ht="34.5" x14ac:dyDescent="0.25">
      <c r="A262" s="27" t="s">
        <v>12</v>
      </c>
      <c r="B262" s="20" t="s">
        <v>183</v>
      </c>
      <c r="C262" s="20" t="s">
        <v>777</v>
      </c>
      <c r="D262" s="20" t="s">
        <v>59</v>
      </c>
      <c r="E262" s="19" t="s">
        <v>60</v>
      </c>
      <c r="F262" s="19">
        <v>2022</v>
      </c>
      <c r="G262" s="19" t="s">
        <v>58</v>
      </c>
      <c r="H262" s="20" t="s">
        <v>323</v>
      </c>
      <c r="I262" s="19" t="s">
        <v>492</v>
      </c>
      <c r="J262" s="28" t="s">
        <v>493</v>
      </c>
      <c r="K262" s="28" t="s">
        <v>494</v>
      </c>
      <c r="L262" s="20"/>
      <c r="M262" s="21"/>
      <c r="N262" s="21"/>
      <c r="O262" s="21"/>
      <c r="P262" s="20" t="s">
        <v>936</v>
      </c>
      <c r="Q262" s="20" t="s">
        <v>937</v>
      </c>
      <c r="R262" s="20" t="s">
        <v>938</v>
      </c>
      <c r="S262" s="17">
        <v>2441</v>
      </c>
      <c r="T262" s="20">
        <v>2441</v>
      </c>
      <c r="U262" s="20" t="s">
        <v>254</v>
      </c>
      <c r="V262" s="20" t="s">
        <v>782</v>
      </c>
      <c r="W262" s="20" t="s">
        <v>263</v>
      </c>
      <c r="X262" s="20" t="s">
        <v>304</v>
      </c>
      <c r="Y262" s="20" t="s">
        <v>662</v>
      </c>
      <c r="Z262" s="22"/>
      <c r="AA262" s="22">
        <v>208672000</v>
      </c>
      <c r="AB262" s="23">
        <v>20372800</v>
      </c>
      <c r="AC262" s="22">
        <v>20372800</v>
      </c>
      <c r="AD262" s="28" t="s">
        <v>674</v>
      </c>
      <c r="AE262" s="28" t="s">
        <v>725</v>
      </c>
      <c r="AF262" s="20" t="s">
        <v>20</v>
      </c>
      <c r="AG262" s="20" t="s">
        <v>1208</v>
      </c>
    </row>
    <row r="263" spans="1:33" ht="34.5" x14ac:dyDescent="0.25">
      <c r="A263" s="27" t="s">
        <v>12</v>
      </c>
      <c r="B263" s="20" t="s">
        <v>183</v>
      </c>
      <c r="C263" s="20" t="s">
        <v>777</v>
      </c>
      <c r="D263" s="20" t="s">
        <v>59</v>
      </c>
      <c r="E263" s="19" t="s">
        <v>60</v>
      </c>
      <c r="F263" s="19">
        <v>2022</v>
      </c>
      <c r="G263" s="19" t="s">
        <v>58</v>
      </c>
      <c r="H263" s="20" t="s">
        <v>323</v>
      </c>
      <c r="I263" s="19" t="s">
        <v>492</v>
      </c>
      <c r="J263" s="28" t="s">
        <v>493</v>
      </c>
      <c r="K263" s="28" t="s">
        <v>494</v>
      </c>
      <c r="L263" s="20"/>
      <c r="M263" s="21"/>
      <c r="N263" s="21"/>
      <c r="O263" s="21"/>
      <c r="P263" s="20" t="s">
        <v>939</v>
      </c>
      <c r="Q263" s="20" t="s">
        <v>937</v>
      </c>
      <c r="R263" s="20" t="s">
        <v>940</v>
      </c>
      <c r="S263" s="17">
        <v>19255</v>
      </c>
      <c r="T263" s="20">
        <v>3323</v>
      </c>
      <c r="U263" s="20" t="s">
        <v>254</v>
      </c>
      <c r="V263" s="20" t="s">
        <v>782</v>
      </c>
      <c r="W263" s="20" t="s">
        <v>263</v>
      </c>
      <c r="X263" s="20" t="s">
        <v>304</v>
      </c>
      <c r="Y263" s="20" t="s">
        <v>662</v>
      </c>
      <c r="Z263" s="22"/>
      <c r="AA263" s="22">
        <v>400000000</v>
      </c>
      <c r="AB263" s="23">
        <v>205675641</v>
      </c>
      <c r="AC263" s="22">
        <v>181123641</v>
      </c>
      <c r="AD263" s="28" t="s">
        <v>674</v>
      </c>
      <c r="AE263" s="28" t="s">
        <v>725</v>
      </c>
      <c r="AF263" s="20" t="s">
        <v>20</v>
      </c>
      <c r="AG263" s="20" t="s">
        <v>1208</v>
      </c>
    </row>
    <row r="264" spans="1:33" ht="34.5" x14ac:dyDescent="0.25">
      <c r="A264" s="27" t="s">
        <v>12</v>
      </c>
      <c r="B264" s="20" t="s">
        <v>183</v>
      </c>
      <c r="C264" s="20" t="s">
        <v>777</v>
      </c>
      <c r="D264" s="20" t="s">
        <v>59</v>
      </c>
      <c r="E264" s="19" t="s">
        <v>60</v>
      </c>
      <c r="F264" s="19">
        <v>2022</v>
      </c>
      <c r="G264" s="19" t="s">
        <v>58</v>
      </c>
      <c r="H264" s="20" t="s">
        <v>323</v>
      </c>
      <c r="I264" s="19" t="s">
        <v>453</v>
      </c>
      <c r="J264" s="28" t="s">
        <v>454</v>
      </c>
      <c r="K264" s="28" t="s">
        <v>455</v>
      </c>
      <c r="L264" s="20"/>
      <c r="M264" s="21"/>
      <c r="N264" s="21"/>
      <c r="O264" s="21"/>
      <c r="P264" s="20" t="s">
        <v>941</v>
      </c>
      <c r="Q264" s="20" t="s">
        <v>942</v>
      </c>
      <c r="R264" s="20" t="s">
        <v>943</v>
      </c>
      <c r="S264" s="17">
        <v>30</v>
      </c>
      <c r="T264" s="20">
        <v>30</v>
      </c>
      <c r="U264" s="20" t="s">
        <v>254</v>
      </c>
      <c r="V264" s="20" t="s">
        <v>782</v>
      </c>
      <c r="W264" s="20" t="s">
        <v>263</v>
      </c>
      <c r="X264" s="20" t="s">
        <v>304</v>
      </c>
      <c r="Y264" s="20" t="s">
        <v>662</v>
      </c>
      <c r="Z264" s="22"/>
      <c r="AA264" s="22">
        <v>4027943.1680000001</v>
      </c>
      <c r="AB264" s="23">
        <v>216978524</v>
      </c>
      <c r="AC264" s="22">
        <v>207775730</v>
      </c>
      <c r="AD264" s="28" t="s">
        <v>674</v>
      </c>
      <c r="AE264" s="28" t="s">
        <v>675</v>
      </c>
      <c r="AF264" s="20" t="s">
        <v>20</v>
      </c>
      <c r="AG264" s="20" t="s">
        <v>1208</v>
      </c>
    </row>
    <row r="265" spans="1:33" ht="57.5" x14ac:dyDescent="0.25">
      <c r="A265" s="27" t="s">
        <v>12</v>
      </c>
      <c r="B265" s="20" t="s">
        <v>183</v>
      </c>
      <c r="C265" s="20" t="s">
        <v>777</v>
      </c>
      <c r="D265" s="20" t="s">
        <v>59</v>
      </c>
      <c r="E265" s="19" t="s">
        <v>60</v>
      </c>
      <c r="F265" s="19">
        <v>2022</v>
      </c>
      <c r="G265" s="19" t="s">
        <v>58</v>
      </c>
      <c r="H265" s="20" t="s">
        <v>323</v>
      </c>
      <c r="I265" s="19" t="s">
        <v>440</v>
      </c>
      <c r="J265" s="28" t="s">
        <v>441</v>
      </c>
      <c r="K265" s="28" t="s">
        <v>442</v>
      </c>
      <c r="L265" s="20"/>
      <c r="M265" s="21"/>
      <c r="N265" s="21"/>
      <c r="O265" s="21"/>
      <c r="P265" s="20" t="s">
        <v>944</v>
      </c>
      <c r="Q265" s="20" t="s">
        <v>945</v>
      </c>
      <c r="R265" s="20" t="s">
        <v>946</v>
      </c>
      <c r="S265" s="17">
        <v>9795</v>
      </c>
      <c r="T265" s="20">
        <v>9795</v>
      </c>
      <c r="U265" s="20" t="s">
        <v>254</v>
      </c>
      <c r="V265" s="20" t="s">
        <v>782</v>
      </c>
      <c r="W265" s="20" t="s">
        <v>263</v>
      </c>
      <c r="X265" s="20" t="s">
        <v>304</v>
      </c>
      <c r="Y265" s="20" t="s">
        <v>662</v>
      </c>
      <c r="Z265" s="22"/>
      <c r="AA265" s="22">
        <v>1519182411.865128</v>
      </c>
      <c r="AB265" s="23">
        <v>4444986025</v>
      </c>
      <c r="AC265" s="22">
        <v>4310834402</v>
      </c>
      <c r="AD265" s="28" t="s">
        <v>674</v>
      </c>
      <c r="AE265" s="28" t="s">
        <v>708</v>
      </c>
      <c r="AF265" s="20" t="s">
        <v>20</v>
      </c>
      <c r="AG265" s="20" t="s">
        <v>1208</v>
      </c>
    </row>
    <row r="266" spans="1:33" ht="46" x14ac:dyDescent="0.25">
      <c r="A266" s="27" t="s">
        <v>12</v>
      </c>
      <c r="B266" s="20" t="s">
        <v>183</v>
      </c>
      <c r="C266" s="20" t="s">
        <v>777</v>
      </c>
      <c r="D266" s="20" t="s">
        <v>59</v>
      </c>
      <c r="E266" s="19" t="s">
        <v>60</v>
      </c>
      <c r="F266" s="19">
        <v>2022</v>
      </c>
      <c r="G266" s="19" t="s">
        <v>58</v>
      </c>
      <c r="H266" s="20" t="s">
        <v>323</v>
      </c>
      <c r="I266" s="19" t="s">
        <v>444</v>
      </c>
      <c r="J266" s="28" t="s">
        <v>445</v>
      </c>
      <c r="K266" s="28" t="s">
        <v>446</v>
      </c>
      <c r="L266" s="20"/>
      <c r="M266" s="21"/>
      <c r="N266" s="21"/>
      <c r="O266" s="21"/>
      <c r="P266" s="20" t="s">
        <v>947</v>
      </c>
      <c r="Q266" s="20" t="s">
        <v>948</v>
      </c>
      <c r="R266" s="20" t="s">
        <v>949</v>
      </c>
      <c r="S266" s="17">
        <v>7644</v>
      </c>
      <c r="T266" s="20">
        <v>7644</v>
      </c>
      <c r="U266" s="20" t="s">
        <v>254</v>
      </c>
      <c r="V266" s="20" t="s">
        <v>782</v>
      </c>
      <c r="W266" s="20" t="s">
        <v>263</v>
      </c>
      <c r="X266" s="20" t="s">
        <v>304</v>
      </c>
      <c r="Y266" s="20" t="s">
        <v>662</v>
      </c>
      <c r="Z266" s="22"/>
      <c r="AA266" s="22">
        <v>366260000</v>
      </c>
      <c r="AB266" s="23">
        <v>303783000</v>
      </c>
      <c r="AC266" s="22">
        <v>298915800</v>
      </c>
      <c r="AD266" s="28" t="s">
        <v>674</v>
      </c>
      <c r="AE266" s="28" t="s">
        <v>708</v>
      </c>
      <c r="AF266" s="20" t="s">
        <v>20</v>
      </c>
      <c r="AG266" s="20" t="s">
        <v>1208</v>
      </c>
    </row>
    <row r="267" spans="1:33" ht="46" x14ac:dyDescent="0.25">
      <c r="A267" s="27" t="s">
        <v>12</v>
      </c>
      <c r="B267" s="20" t="s">
        <v>183</v>
      </c>
      <c r="C267" s="20" t="s">
        <v>777</v>
      </c>
      <c r="D267" s="20" t="s">
        <v>59</v>
      </c>
      <c r="E267" s="19" t="s">
        <v>60</v>
      </c>
      <c r="F267" s="19">
        <v>2022</v>
      </c>
      <c r="G267" s="19" t="s">
        <v>58</v>
      </c>
      <c r="H267" s="20" t="s">
        <v>323</v>
      </c>
      <c r="I267" s="19" t="s">
        <v>444</v>
      </c>
      <c r="J267" s="28" t="s">
        <v>445</v>
      </c>
      <c r="K267" s="28" t="s">
        <v>446</v>
      </c>
      <c r="L267" s="20"/>
      <c r="M267" s="21"/>
      <c r="N267" s="21"/>
      <c r="O267" s="21"/>
      <c r="P267" s="20" t="s">
        <v>950</v>
      </c>
      <c r="Q267" s="20" t="s">
        <v>948</v>
      </c>
      <c r="R267" s="20" t="s">
        <v>949</v>
      </c>
      <c r="S267" s="17">
        <v>7644</v>
      </c>
      <c r="T267" s="20">
        <v>7644</v>
      </c>
      <c r="U267" s="20" t="s">
        <v>254</v>
      </c>
      <c r="V267" s="20" t="s">
        <v>782</v>
      </c>
      <c r="W267" s="20" t="s">
        <v>263</v>
      </c>
      <c r="X267" s="20" t="s">
        <v>304</v>
      </c>
      <c r="Y267" s="20" t="s">
        <v>662</v>
      </c>
      <c r="Z267" s="22"/>
      <c r="AA267" s="22">
        <v>56385000</v>
      </c>
      <c r="AB267" s="23">
        <v>76918000</v>
      </c>
      <c r="AC267" s="22">
        <v>72507100</v>
      </c>
      <c r="AD267" s="28" t="s">
        <v>674</v>
      </c>
      <c r="AE267" s="28" t="s">
        <v>708</v>
      </c>
      <c r="AF267" s="20" t="s">
        <v>20</v>
      </c>
      <c r="AG267" s="20" t="s">
        <v>1208</v>
      </c>
    </row>
    <row r="268" spans="1:33" ht="69" x14ac:dyDescent="0.25">
      <c r="A268" s="27" t="s">
        <v>12</v>
      </c>
      <c r="B268" s="20" t="s">
        <v>183</v>
      </c>
      <c r="C268" s="20" t="s">
        <v>777</v>
      </c>
      <c r="D268" s="20" t="s">
        <v>59</v>
      </c>
      <c r="E268" s="19" t="s">
        <v>60</v>
      </c>
      <c r="F268" s="19">
        <v>2022</v>
      </c>
      <c r="G268" s="19" t="s">
        <v>58</v>
      </c>
      <c r="H268" s="20" t="s">
        <v>323</v>
      </c>
      <c r="I268" s="19" t="s">
        <v>478</v>
      </c>
      <c r="J268" s="28" t="s">
        <v>479</v>
      </c>
      <c r="K268" s="28" t="s">
        <v>480</v>
      </c>
      <c r="L268" s="20"/>
      <c r="M268" s="21"/>
      <c r="N268" s="21"/>
      <c r="O268" s="21"/>
      <c r="P268" s="20" t="s">
        <v>951</v>
      </c>
      <c r="Q268" s="20" t="s">
        <v>952</v>
      </c>
      <c r="R268" s="20" t="s">
        <v>953</v>
      </c>
      <c r="S268" s="17">
        <v>34104</v>
      </c>
      <c r="T268" s="20">
        <v>34104</v>
      </c>
      <c r="U268" s="20" t="s">
        <v>254</v>
      </c>
      <c r="V268" s="20" t="s">
        <v>782</v>
      </c>
      <c r="W268" s="20" t="s">
        <v>263</v>
      </c>
      <c r="X268" s="20" t="s">
        <v>304</v>
      </c>
      <c r="Y268" s="20" t="s">
        <v>662</v>
      </c>
      <c r="Z268" s="22"/>
      <c r="AA268" s="22">
        <v>2158946400</v>
      </c>
      <c r="AB268" s="23">
        <v>520075368</v>
      </c>
      <c r="AC268" s="22">
        <v>448024835</v>
      </c>
      <c r="AD268" s="28" t="s">
        <v>674</v>
      </c>
      <c r="AE268" s="28" t="s">
        <v>714</v>
      </c>
      <c r="AF268" s="20" t="s">
        <v>20</v>
      </c>
      <c r="AG268" s="20" t="s">
        <v>1208</v>
      </c>
    </row>
    <row r="269" spans="1:33" ht="80.5" x14ac:dyDescent="0.25">
      <c r="A269" s="27" t="s">
        <v>12</v>
      </c>
      <c r="B269" s="20" t="s">
        <v>183</v>
      </c>
      <c r="C269" s="20" t="s">
        <v>777</v>
      </c>
      <c r="D269" s="20" t="s">
        <v>59</v>
      </c>
      <c r="E269" s="19" t="s">
        <v>60</v>
      </c>
      <c r="F269" s="19">
        <v>2022</v>
      </c>
      <c r="G269" s="19" t="s">
        <v>58</v>
      </c>
      <c r="H269" s="20" t="s">
        <v>323</v>
      </c>
      <c r="I269" s="19" t="s">
        <v>478</v>
      </c>
      <c r="J269" s="28" t="s">
        <v>479</v>
      </c>
      <c r="K269" s="28" t="s">
        <v>480</v>
      </c>
      <c r="L269" s="20"/>
      <c r="M269" s="21"/>
      <c r="N269" s="21"/>
      <c r="O269" s="21"/>
      <c r="P269" s="20" t="s">
        <v>951</v>
      </c>
      <c r="Q269" s="20" t="s">
        <v>952</v>
      </c>
      <c r="R269" s="20"/>
      <c r="S269" s="17"/>
      <c r="T269" s="20"/>
      <c r="U269" s="20" t="s">
        <v>254</v>
      </c>
      <c r="V269" s="20" t="s">
        <v>782</v>
      </c>
      <c r="W269" s="20" t="s">
        <v>263</v>
      </c>
      <c r="X269" s="20" t="s">
        <v>304</v>
      </c>
      <c r="Y269" s="20" t="s">
        <v>662</v>
      </c>
      <c r="Z269" s="22"/>
      <c r="AA269" s="22">
        <v>1567391400</v>
      </c>
      <c r="AB269" s="23">
        <v>1483576713</v>
      </c>
      <c r="AC269" s="22">
        <v>1212078245</v>
      </c>
      <c r="AD269" s="28" t="s">
        <v>674</v>
      </c>
      <c r="AE269" s="28" t="s">
        <v>714</v>
      </c>
      <c r="AF269" s="20" t="s">
        <v>20</v>
      </c>
      <c r="AG269" s="20" t="s">
        <v>1208</v>
      </c>
    </row>
    <row r="270" spans="1:33" ht="69" x14ac:dyDescent="0.25">
      <c r="A270" s="27" t="s">
        <v>12</v>
      </c>
      <c r="B270" s="20" t="s">
        <v>183</v>
      </c>
      <c r="C270" s="20" t="s">
        <v>777</v>
      </c>
      <c r="D270" s="20" t="s">
        <v>59</v>
      </c>
      <c r="E270" s="19" t="s">
        <v>60</v>
      </c>
      <c r="F270" s="19">
        <v>2022</v>
      </c>
      <c r="G270" s="19" t="s">
        <v>58</v>
      </c>
      <c r="H270" s="20" t="s">
        <v>323</v>
      </c>
      <c r="I270" s="19" t="s">
        <v>478</v>
      </c>
      <c r="J270" s="28" t="s">
        <v>479</v>
      </c>
      <c r="K270" s="28" t="s">
        <v>480</v>
      </c>
      <c r="L270" s="20"/>
      <c r="M270" s="21"/>
      <c r="N270" s="21"/>
      <c r="O270" s="21"/>
      <c r="P270" s="20" t="s">
        <v>954</v>
      </c>
      <c r="Q270" s="20" t="s">
        <v>952</v>
      </c>
      <c r="R270" s="20" t="s">
        <v>953</v>
      </c>
      <c r="S270" s="17">
        <v>34104</v>
      </c>
      <c r="T270" s="20">
        <v>34104</v>
      </c>
      <c r="U270" s="20" t="s">
        <v>254</v>
      </c>
      <c r="V270" s="20" t="s">
        <v>782</v>
      </c>
      <c r="W270" s="20" t="s">
        <v>263</v>
      </c>
      <c r="X270" s="20" t="s">
        <v>308</v>
      </c>
      <c r="Y270" s="20" t="s">
        <v>662</v>
      </c>
      <c r="Z270" s="22"/>
      <c r="AA270" s="22">
        <v>1098407530</v>
      </c>
      <c r="AB270" s="23">
        <v>1166974072</v>
      </c>
      <c r="AC270" s="22">
        <v>954874816</v>
      </c>
      <c r="AD270" s="28" t="s">
        <v>674</v>
      </c>
      <c r="AE270" s="28" t="s">
        <v>714</v>
      </c>
      <c r="AF270" s="20" t="s">
        <v>20</v>
      </c>
      <c r="AG270" s="20" t="s">
        <v>1208</v>
      </c>
    </row>
    <row r="271" spans="1:33" ht="34.5" x14ac:dyDescent="0.25">
      <c r="A271" s="27" t="s">
        <v>12</v>
      </c>
      <c r="B271" s="20" t="s">
        <v>183</v>
      </c>
      <c r="C271" s="20" t="s">
        <v>777</v>
      </c>
      <c r="D271" s="20" t="s">
        <v>59</v>
      </c>
      <c r="E271" s="19" t="s">
        <v>60</v>
      </c>
      <c r="F271" s="19">
        <v>2022</v>
      </c>
      <c r="G271" s="19" t="s">
        <v>58</v>
      </c>
      <c r="H271" s="20" t="s">
        <v>323</v>
      </c>
      <c r="I271" s="19" t="s">
        <v>484</v>
      </c>
      <c r="J271" s="28" t="s">
        <v>485</v>
      </c>
      <c r="K271" s="28" t="s">
        <v>486</v>
      </c>
      <c r="L271" s="20"/>
      <c r="M271" s="21"/>
      <c r="N271" s="21"/>
      <c r="O271" s="21"/>
      <c r="P271" s="20" t="s">
        <v>955</v>
      </c>
      <c r="Q271" s="20" t="s">
        <v>956</v>
      </c>
      <c r="R271" s="20" t="s">
        <v>908</v>
      </c>
      <c r="S271" s="17">
        <v>3953</v>
      </c>
      <c r="T271" s="20">
        <v>3953</v>
      </c>
      <c r="U271" s="20" t="s">
        <v>254</v>
      </c>
      <c r="V271" s="20" t="s">
        <v>957</v>
      </c>
      <c r="W271" s="20" t="s">
        <v>266</v>
      </c>
      <c r="X271" s="20" t="s">
        <v>319</v>
      </c>
      <c r="Y271" s="20" t="s">
        <v>673</v>
      </c>
      <c r="Z271" s="22"/>
      <c r="AA271" s="22">
        <v>5353834000</v>
      </c>
      <c r="AB271" s="23">
        <v>2346221107</v>
      </c>
      <c r="AC271" s="22">
        <v>1530282668</v>
      </c>
      <c r="AD271" s="28" t="s">
        <v>674</v>
      </c>
      <c r="AE271" s="28" t="s">
        <v>714</v>
      </c>
      <c r="AF271" s="20" t="s">
        <v>20</v>
      </c>
      <c r="AG271" s="20" t="s">
        <v>1208</v>
      </c>
    </row>
    <row r="272" spans="1:33" ht="23" x14ac:dyDescent="0.25">
      <c r="A272" s="27" t="s">
        <v>12</v>
      </c>
      <c r="B272" s="20" t="s">
        <v>183</v>
      </c>
      <c r="C272" s="20" t="s">
        <v>777</v>
      </c>
      <c r="D272" s="20" t="s">
        <v>59</v>
      </c>
      <c r="E272" s="19" t="s">
        <v>60</v>
      </c>
      <c r="F272" s="19">
        <v>2022</v>
      </c>
      <c r="G272" s="19" t="s">
        <v>58</v>
      </c>
      <c r="H272" s="20" t="s">
        <v>323</v>
      </c>
      <c r="I272" s="19" t="s">
        <v>484</v>
      </c>
      <c r="J272" s="28" t="s">
        <v>485</v>
      </c>
      <c r="K272" s="28" t="s">
        <v>486</v>
      </c>
      <c r="L272" s="20"/>
      <c r="M272" s="21"/>
      <c r="N272" s="21"/>
      <c r="O272" s="21"/>
      <c r="P272" s="20" t="s">
        <v>958</v>
      </c>
      <c r="Q272" s="20" t="s">
        <v>956</v>
      </c>
      <c r="R272" s="20" t="s">
        <v>908</v>
      </c>
      <c r="S272" s="17">
        <v>3953</v>
      </c>
      <c r="T272" s="20">
        <v>3953</v>
      </c>
      <c r="U272" s="20" t="s">
        <v>254</v>
      </c>
      <c r="V272" s="20" t="s">
        <v>350</v>
      </c>
      <c r="W272" s="20" t="s">
        <v>263</v>
      </c>
      <c r="X272" s="20" t="s">
        <v>303</v>
      </c>
      <c r="Y272" s="20" t="s">
        <v>673</v>
      </c>
      <c r="Z272" s="22"/>
      <c r="AA272" s="22">
        <v>59730755000</v>
      </c>
      <c r="AB272" s="23">
        <v>65284073996</v>
      </c>
      <c r="AC272" s="22">
        <v>50971776645</v>
      </c>
      <c r="AD272" s="28" t="s">
        <v>674</v>
      </c>
      <c r="AE272" s="28" t="s">
        <v>714</v>
      </c>
      <c r="AF272" s="20" t="s">
        <v>20</v>
      </c>
      <c r="AG272" s="20" t="s">
        <v>1208</v>
      </c>
    </row>
    <row r="273" spans="1:33" ht="23" x14ac:dyDescent="0.25">
      <c r="A273" s="27" t="s">
        <v>12</v>
      </c>
      <c r="B273" s="20" t="s">
        <v>183</v>
      </c>
      <c r="C273" s="20" t="s">
        <v>777</v>
      </c>
      <c r="D273" s="20" t="s">
        <v>59</v>
      </c>
      <c r="E273" s="19" t="s">
        <v>60</v>
      </c>
      <c r="F273" s="19">
        <v>2022</v>
      </c>
      <c r="G273" s="19" t="s">
        <v>58</v>
      </c>
      <c r="H273" s="20" t="s">
        <v>323</v>
      </c>
      <c r="I273" s="19" t="s">
        <v>484</v>
      </c>
      <c r="J273" s="28" t="s">
        <v>485</v>
      </c>
      <c r="K273" s="28" t="s">
        <v>486</v>
      </c>
      <c r="L273" s="20"/>
      <c r="M273" s="21"/>
      <c r="N273" s="21"/>
      <c r="O273" s="21"/>
      <c r="P273" s="20" t="s">
        <v>959</v>
      </c>
      <c r="Q273" s="20" t="s">
        <v>956</v>
      </c>
      <c r="R273" s="20" t="s">
        <v>908</v>
      </c>
      <c r="S273" s="17">
        <v>3953</v>
      </c>
      <c r="T273" s="20">
        <v>3953</v>
      </c>
      <c r="U273" s="20" t="s">
        <v>254</v>
      </c>
      <c r="V273" s="20" t="s">
        <v>350</v>
      </c>
      <c r="W273" s="20" t="s">
        <v>264</v>
      </c>
      <c r="X273" s="20" t="s">
        <v>309</v>
      </c>
      <c r="Y273" s="20" t="s">
        <v>673</v>
      </c>
      <c r="Z273" s="22"/>
      <c r="AA273" s="22">
        <v>584509000</v>
      </c>
      <c r="AB273" s="23">
        <v>199218000</v>
      </c>
      <c r="AC273" s="22">
        <v>146368643</v>
      </c>
      <c r="AD273" s="28" t="s">
        <v>674</v>
      </c>
      <c r="AE273" s="28" t="s">
        <v>714</v>
      </c>
      <c r="AF273" s="20" t="s">
        <v>20</v>
      </c>
      <c r="AG273" s="20" t="s">
        <v>1208</v>
      </c>
    </row>
    <row r="274" spans="1:33" ht="23" x14ac:dyDescent="0.25">
      <c r="A274" s="27" t="s">
        <v>12</v>
      </c>
      <c r="B274" s="20" t="s">
        <v>183</v>
      </c>
      <c r="C274" s="20" t="s">
        <v>777</v>
      </c>
      <c r="D274" s="20" t="s">
        <v>59</v>
      </c>
      <c r="E274" s="19" t="s">
        <v>60</v>
      </c>
      <c r="F274" s="19">
        <v>2022</v>
      </c>
      <c r="G274" s="19" t="s">
        <v>58</v>
      </c>
      <c r="H274" s="20" t="s">
        <v>323</v>
      </c>
      <c r="I274" s="19" t="s">
        <v>484</v>
      </c>
      <c r="J274" s="28" t="s">
        <v>485</v>
      </c>
      <c r="K274" s="28" t="s">
        <v>486</v>
      </c>
      <c r="L274" s="20"/>
      <c r="M274" s="21"/>
      <c r="N274" s="21"/>
      <c r="O274" s="21"/>
      <c r="P274" s="20" t="s">
        <v>959</v>
      </c>
      <c r="Q274" s="20" t="s">
        <v>956</v>
      </c>
      <c r="R274" s="20"/>
      <c r="S274" s="17"/>
      <c r="T274" s="20"/>
      <c r="U274" s="20" t="s">
        <v>254</v>
      </c>
      <c r="V274" s="20" t="s">
        <v>350</v>
      </c>
      <c r="W274" s="20" t="s">
        <v>263</v>
      </c>
      <c r="X274" s="20" t="s">
        <v>303</v>
      </c>
      <c r="Y274" s="20" t="s">
        <v>673</v>
      </c>
      <c r="Z274" s="22"/>
      <c r="AA274" s="22">
        <v>271403000</v>
      </c>
      <c r="AB274" s="23">
        <v>265637200</v>
      </c>
      <c r="AC274" s="22">
        <v>225023800</v>
      </c>
      <c r="AD274" s="28" t="s">
        <v>674</v>
      </c>
      <c r="AE274" s="28" t="s">
        <v>714</v>
      </c>
      <c r="AF274" s="20" t="s">
        <v>20</v>
      </c>
      <c r="AG274" s="20" t="s">
        <v>1208</v>
      </c>
    </row>
    <row r="275" spans="1:33" ht="34.5" x14ac:dyDescent="0.25">
      <c r="A275" s="27" t="s">
        <v>12</v>
      </c>
      <c r="B275" s="20" t="s">
        <v>183</v>
      </c>
      <c r="C275" s="20" t="s">
        <v>777</v>
      </c>
      <c r="D275" s="20" t="s">
        <v>59</v>
      </c>
      <c r="E275" s="19" t="s">
        <v>60</v>
      </c>
      <c r="F275" s="19">
        <v>2022</v>
      </c>
      <c r="G275" s="19" t="s">
        <v>58</v>
      </c>
      <c r="H275" s="20" t="s">
        <v>323</v>
      </c>
      <c r="I275" s="19" t="s">
        <v>484</v>
      </c>
      <c r="J275" s="28" t="s">
        <v>485</v>
      </c>
      <c r="K275" s="28" t="s">
        <v>486</v>
      </c>
      <c r="L275" s="20"/>
      <c r="M275" s="21"/>
      <c r="N275" s="21"/>
      <c r="O275" s="21"/>
      <c r="P275" s="20" t="s">
        <v>959</v>
      </c>
      <c r="Q275" s="20" t="s">
        <v>956</v>
      </c>
      <c r="R275" s="20"/>
      <c r="S275" s="17"/>
      <c r="T275" s="20"/>
      <c r="U275" s="20" t="s">
        <v>254</v>
      </c>
      <c r="V275" s="20" t="s">
        <v>350</v>
      </c>
      <c r="W275" s="20" t="s">
        <v>264</v>
      </c>
      <c r="X275" s="20" t="s">
        <v>309</v>
      </c>
      <c r="Y275" s="20" t="s">
        <v>673</v>
      </c>
      <c r="Z275" s="22"/>
      <c r="AA275" s="22">
        <v>301382000</v>
      </c>
      <c r="AB275" s="23">
        <v>338910424</v>
      </c>
      <c r="AC275" s="22">
        <v>282005273</v>
      </c>
      <c r="AD275" s="28" t="s">
        <v>674</v>
      </c>
      <c r="AE275" s="28" t="s">
        <v>714</v>
      </c>
      <c r="AF275" s="20" t="s">
        <v>20</v>
      </c>
      <c r="AG275" s="20" t="s">
        <v>1208</v>
      </c>
    </row>
    <row r="276" spans="1:33" ht="34.5" x14ac:dyDescent="0.25">
      <c r="A276" s="27" t="s">
        <v>12</v>
      </c>
      <c r="B276" s="20" t="s">
        <v>184</v>
      </c>
      <c r="C276" s="20" t="s">
        <v>777</v>
      </c>
      <c r="D276" s="20" t="s">
        <v>65</v>
      </c>
      <c r="E276" s="19" t="s">
        <v>66</v>
      </c>
      <c r="F276" s="19">
        <v>2022</v>
      </c>
      <c r="G276" s="19" t="s">
        <v>64</v>
      </c>
      <c r="H276" s="20" t="s">
        <v>323</v>
      </c>
      <c r="I276" s="19" t="s">
        <v>519</v>
      </c>
      <c r="J276" s="28" t="s">
        <v>520</v>
      </c>
      <c r="K276" s="28" t="s">
        <v>521</v>
      </c>
      <c r="L276" s="20"/>
      <c r="M276" s="21"/>
      <c r="N276" s="21"/>
      <c r="O276" s="21"/>
      <c r="P276" s="20" t="s">
        <v>960</v>
      </c>
      <c r="Q276" s="20" t="s">
        <v>961</v>
      </c>
      <c r="R276" s="20"/>
      <c r="S276" s="17" t="s">
        <v>795</v>
      </c>
      <c r="T276" s="20" t="s">
        <v>795</v>
      </c>
      <c r="U276" s="20" t="s">
        <v>254</v>
      </c>
      <c r="V276" s="20" t="s">
        <v>782</v>
      </c>
      <c r="W276" s="20" t="s">
        <v>265</v>
      </c>
      <c r="X276" s="20" t="s">
        <v>314</v>
      </c>
      <c r="Y276" s="20" t="s">
        <v>662</v>
      </c>
      <c r="Z276" s="22"/>
      <c r="AA276" s="22">
        <v>1393935875.9211521</v>
      </c>
      <c r="AB276" s="23">
        <v>1393935876</v>
      </c>
      <c r="AC276" s="22">
        <v>0</v>
      </c>
      <c r="AD276" s="28" t="s">
        <v>663</v>
      </c>
      <c r="AE276" s="28" t="s">
        <v>669</v>
      </c>
      <c r="AF276" s="20" t="s">
        <v>20</v>
      </c>
      <c r="AG276" s="20" t="s">
        <v>1208</v>
      </c>
    </row>
    <row r="277" spans="1:33" ht="115" x14ac:dyDescent="0.25">
      <c r="A277" s="27" t="s">
        <v>12</v>
      </c>
      <c r="B277" s="20" t="s">
        <v>185</v>
      </c>
      <c r="C277" s="20" t="s">
        <v>777</v>
      </c>
      <c r="D277" s="20" t="s">
        <v>77</v>
      </c>
      <c r="E277" s="19" t="s">
        <v>78</v>
      </c>
      <c r="F277" s="19">
        <v>2022</v>
      </c>
      <c r="G277" s="19" t="s">
        <v>76</v>
      </c>
      <c r="H277" s="20" t="s">
        <v>323</v>
      </c>
      <c r="I277" s="19" t="s">
        <v>523</v>
      </c>
      <c r="J277" s="28" t="s">
        <v>524</v>
      </c>
      <c r="K277" s="28" t="s">
        <v>525</v>
      </c>
      <c r="L277" s="20"/>
      <c r="M277" s="21"/>
      <c r="N277" s="21"/>
      <c r="O277" s="21"/>
      <c r="P277" s="20" t="s">
        <v>962</v>
      </c>
      <c r="Q277" s="20" t="s">
        <v>963</v>
      </c>
      <c r="R277" s="20" t="s">
        <v>964</v>
      </c>
      <c r="S277" s="17">
        <v>7</v>
      </c>
      <c r="T277" s="20">
        <v>1</v>
      </c>
      <c r="U277" s="20" t="s">
        <v>254</v>
      </c>
      <c r="V277" s="20" t="s">
        <v>328</v>
      </c>
      <c r="W277" s="20" t="s">
        <v>265</v>
      </c>
      <c r="X277" s="20" t="s">
        <v>312</v>
      </c>
      <c r="Y277" s="20" t="s">
        <v>662</v>
      </c>
      <c r="Z277" s="22"/>
      <c r="AA277" s="22">
        <v>53456000</v>
      </c>
      <c r="AB277" s="23">
        <v>5308912518</v>
      </c>
      <c r="AC277" s="22">
        <v>3675913544</v>
      </c>
      <c r="AD277" s="28" t="s">
        <v>730</v>
      </c>
      <c r="AE277" s="28" t="s">
        <v>731</v>
      </c>
      <c r="AF277" s="20" t="s">
        <v>20</v>
      </c>
      <c r="AG277" s="20" t="s">
        <v>1208</v>
      </c>
    </row>
    <row r="278" spans="1:33" ht="57.5" x14ac:dyDescent="0.25">
      <c r="A278" s="27" t="s">
        <v>12</v>
      </c>
      <c r="B278" s="20" t="s">
        <v>185</v>
      </c>
      <c r="C278" s="20" t="s">
        <v>777</v>
      </c>
      <c r="D278" s="20" t="s">
        <v>77</v>
      </c>
      <c r="E278" s="19" t="s">
        <v>78</v>
      </c>
      <c r="F278" s="19">
        <v>2022</v>
      </c>
      <c r="G278" s="19" t="s">
        <v>76</v>
      </c>
      <c r="H278" s="20" t="s">
        <v>323</v>
      </c>
      <c r="I278" s="19" t="s">
        <v>527</v>
      </c>
      <c r="J278" s="28" t="s">
        <v>528</v>
      </c>
      <c r="K278" s="28" t="s">
        <v>529</v>
      </c>
      <c r="L278" s="20"/>
      <c r="M278" s="21"/>
      <c r="N278" s="21"/>
      <c r="O278" s="21"/>
      <c r="P278" s="20" t="s">
        <v>965</v>
      </c>
      <c r="Q278" s="20" t="s">
        <v>966</v>
      </c>
      <c r="R278" s="20"/>
      <c r="S278" s="17" t="s">
        <v>795</v>
      </c>
      <c r="T278" s="20" t="s">
        <v>795</v>
      </c>
      <c r="U278" s="20" t="s">
        <v>254</v>
      </c>
      <c r="V278" s="20" t="s">
        <v>328</v>
      </c>
      <c r="W278" s="20" t="s">
        <v>265</v>
      </c>
      <c r="X278" s="20" t="s">
        <v>312</v>
      </c>
      <c r="Y278" s="20" t="s">
        <v>662</v>
      </c>
      <c r="Z278" s="22"/>
      <c r="AA278" s="22">
        <v>39108000</v>
      </c>
      <c r="AB278" s="23">
        <v>430219102</v>
      </c>
      <c r="AC278" s="22">
        <v>369831004</v>
      </c>
      <c r="AD278" s="28" t="s">
        <v>663</v>
      </c>
      <c r="AE278" s="28" t="s">
        <v>664</v>
      </c>
      <c r="AF278" s="20" t="s">
        <v>20</v>
      </c>
      <c r="AG278" s="20" t="s">
        <v>1208</v>
      </c>
    </row>
    <row r="279" spans="1:33" ht="34.5" x14ac:dyDescent="0.25">
      <c r="A279" s="27" t="s">
        <v>12</v>
      </c>
      <c r="B279" s="20" t="s">
        <v>177</v>
      </c>
      <c r="C279" s="20" t="s">
        <v>777</v>
      </c>
      <c r="D279" s="20" t="s">
        <v>90</v>
      </c>
      <c r="E279" s="19" t="s">
        <v>91</v>
      </c>
      <c r="F279" s="19">
        <v>2022</v>
      </c>
      <c r="G279" s="19" t="s">
        <v>89</v>
      </c>
      <c r="H279" s="20" t="s">
        <v>323</v>
      </c>
      <c r="I279" s="19" t="s">
        <v>576</v>
      </c>
      <c r="J279" s="28" t="s">
        <v>577</v>
      </c>
      <c r="K279" s="28" t="s">
        <v>578</v>
      </c>
      <c r="L279" s="20"/>
      <c r="M279" s="21"/>
      <c r="N279" s="21"/>
      <c r="O279" s="21"/>
      <c r="P279" s="20" t="s">
        <v>967</v>
      </c>
      <c r="Q279" s="20" t="s">
        <v>968</v>
      </c>
      <c r="R279" s="20" t="s">
        <v>969</v>
      </c>
      <c r="S279" s="17">
        <v>285393</v>
      </c>
      <c r="T279" s="20" t="s">
        <v>1000</v>
      </c>
      <c r="U279" s="20" t="s">
        <v>254</v>
      </c>
      <c r="V279" s="20" t="s">
        <v>782</v>
      </c>
      <c r="W279" s="20" t="s">
        <v>265</v>
      </c>
      <c r="X279" s="20" t="s">
        <v>314</v>
      </c>
      <c r="Y279" s="20" t="s">
        <v>662</v>
      </c>
      <c r="Z279" s="22"/>
      <c r="AA279" s="22">
        <v>162154283000</v>
      </c>
      <c r="AB279" s="23">
        <v>68676425649</v>
      </c>
      <c r="AC279" s="22">
        <v>2599187435</v>
      </c>
      <c r="AD279" s="28" t="s">
        <v>751</v>
      </c>
      <c r="AE279" s="28" t="s">
        <v>752</v>
      </c>
      <c r="AF279" s="20" t="s">
        <v>20</v>
      </c>
      <c r="AG279" s="20" t="s">
        <v>1208</v>
      </c>
    </row>
    <row r="280" spans="1:33" ht="34.5" x14ac:dyDescent="0.25">
      <c r="A280" s="27" t="s">
        <v>12</v>
      </c>
      <c r="B280" s="20" t="s">
        <v>177</v>
      </c>
      <c r="C280" s="20" t="s">
        <v>777</v>
      </c>
      <c r="D280" s="20" t="s">
        <v>90</v>
      </c>
      <c r="E280" s="19" t="s">
        <v>91</v>
      </c>
      <c r="F280" s="19">
        <v>2022</v>
      </c>
      <c r="G280" s="19" t="s">
        <v>89</v>
      </c>
      <c r="H280" s="20" t="s">
        <v>323</v>
      </c>
      <c r="I280" s="19" t="s">
        <v>576</v>
      </c>
      <c r="J280" s="28" t="s">
        <v>577</v>
      </c>
      <c r="K280" s="28" t="s">
        <v>578</v>
      </c>
      <c r="L280" s="20"/>
      <c r="M280" s="21"/>
      <c r="N280" s="21"/>
      <c r="O280" s="21"/>
      <c r="P280" s="20" t="s">
        <v>970</v>
      </c>
      <c r="Q280" s="20" t="s">
        <v>968</v>
      </c>
      <c r="R280" s="20" t="s">
        <v>971</v>
      </c>
      <c r="S280" s="17">
        <v>4</v>
      </c>
      <c r="T280" s="20">
        <v>2</v>
      </c>
      <c r="U280" s="20" t="s">
        <v>254</v>
      </c>
      <c r="V280" s="20" t="s">
        <v>782</v>
      </c>
      <c r="W280" s="20" t="s">
        <v>265</v>
      </c>
      <c r="X280" s="20" t="s">
        <v>314</v>
      </c>
      <c r="Y280" s="20" t="s">
        <v>662</v>
      </c>
      <c r="Z280" s="22"/>
      <c r="AA280" s="22">
        <v>63881000000</v>
      </c>
      <c r="AB280" s="23">
        <v>18345473220</v>
      </c>
      <c r="AC280" s="22">
        <v>76951492</v>
      </c>
      <c r="AD280" s="28" t="s">
        <v>751</v>
      </c>
      <c r="AE280" s="28" t="s">
        <v>752</v>
      </c>
      <c r="AF280" s="20" t="s">
        <v>20</v>
      </c>
      <c r="AG280" s="20" t="s">
        <v>1208</v>
      </c>
    </row>
    <row r="281" spans="1:33" ht="46" x14ac:dyDescent="0.25">
      <c r="A281" s="27" t="s">
        <v>12</v>
      </c>
      <c r="B281" s="20" t="s">
        <v>183</v>
      </c>
      <c r="C281" s="20" t="s">
        <v>777</v>
      </c>
      <c r="D281" s="20" t="s">
        <v>105</v>
      </c>
      <c r="E281" s="19" t="s">
        <v>106</v>
      </c>
      <c r="F281" s="19">
        <v>2022</v>
      </c>
      <c r="G281" s="19" t="s">
        <v>104</v>
      </c>
      <c r="H281" s="20" t="s">
        <v>323</v>
      </c>
      <c r="I281" s="19" t="s">
        <v>609</v>
      </c>
      <c r="J281" s="28" t="s">
        <v>610</v>
      </c>
      <c r="K281" s="28" t="s">
        <v>611</v>
      </c>
      <c r="L281" s="20"/>
      <c r="M281" s="21"/>
      <c r="N281" s="21"/>
      <c r="O281" s="21"/>
      <c r="P281" s="20" t="s">
        <v>972</v>
      </c>
      <c r="Q281" s="20" t="s">
        <v>973</v>
      </c>
      <c r="R281" s="20" t="s">
        <v>1222</v>
      </c>
      <c r="S281" s="17">
        <v>2800</v>
      </c>
      <c r="T281" s="20">
        <v>2969</v>
      </c>
      <c r="U281" s="20" t="s">
        <v>254</v>
      </c>
      <c r="V281" s="20" t="s">
        <v>782</v>
      </c>
      <c r="W281" s="20" t="s">
        <v>263</v>
      </c>
      <c r="X281" s="20" t="s">
        <v>304</v>
      </c>
      <c r="Y281" s="20" t="s">
        <v>662</v>
      </c>
      <c r="Z281" s="22"/>
      <c r="AA281" s="22">
        <v>93072000</v>
      </c>
      <c r="AB281" s="23">
        <v>37465410</v>
      </c>
      <c r="AC281" s="22">
        <v>37465410</v>
      </c>
      <c r="AD281" s="28" t="s">
        <v>674</v>
      </c>
      <c r="AE281" s="28" t="s">
        <v>727</v>
      </c>
      <c r="AF281" s="20" t="s">
        <v>20</v>
      </c>
      <c r="AG281" s="20" t="s">
        <v>1208</v>
      </c>
    </row>
    <row r="282" spans="1:33" ht="103.5" x14ac:dyDescent="0.25">
      <c r="A282" s="27" t="s">
        <v>12</v>
      </c>
      <c r="B282" s="20" t="s">
        <v>174</v>
      </c>
      <c r="C282" s="20" t="s">
        <v>777</v>
      </c>
      <c r="D282" s="20" t="s">
        <v>123</v>
      </c>
      <c r="E282" s="19" t="s">
        <v>124</v>
      </c>
      <c r="F282" s="19">
        <v>2022</v>
      </c>
      <c r="G282" s="19" t="s">
        <v>122</v>
      </c>
      <c r="H282" s="20" t="s">
        <v>323</v>
      </c>
      <c r="I282" s="19" t="s">
        <v>622</v>
      </c>
      <c r="J282" s="28" t="s">
        <v>623</v>
      </c>
      <c r="K282" s="28" t="s">
        <v>624</v>
      </c>
      <c r="L282" s="20"/>
      <c r="M282" s="21"/>
      <c r="N282" s="21"/>
      <c r="O282" s="21"/>
      <c r="P282" s="20" t="s">
        <v>974</v>
      </c>
      <c r="Q282" s="20" t="s">
        <v>1001</v>
      </c>
      <c r="R282" s="20" t="s">
        <v>975</v>
      </c>
      <c r="S282" s="17">
        <v>229</v>
      </c>
      <c r="T282" s="20">
        <v>229</v>
      </c>
      <c r="U282" s="20" t="s">
        <v>254</v>
      </c>
      <c r="V282" s="20" t="s">
        <v>328</v>
      </c>
      <c r="W282" s="20" t="s">
        <v>263</v>
      </c>
      <c r="X282" s="20" t="s">
        <v>306</v>
      </c>
      <c r="Y282" s="20" t="s">
        <v>662</v>
      </c>
      <c r="Z282" s="22"/>
      <c r="AA282" s="22">
        <v>235480000</v>
      </c>
      <c r="AB282" s="23">
        <v>235997000</v>
      </c>
      <c r="AC282" s="22">
        <v>230124333</v>
      </c>
      <c r="AD282" s="28" t="s">
        <v>663</v>
      </c>
      <c r="AE282" s="28" t="s">
        <v>664</v>
      </c>
      <c r="AF282" s="20" t="s">
        <v>20</v>
      </c>
      <c r="AG282" s="20" t="s">
        <v>1208</v>
      </c>
    </row>
    <row r="283" spans="1:33" ht="34.5" x14ac:dyDescent="0.25">
      <c r="A283" s="27" t="s">
        <v>12</v>
      </c>
      <c r="B283" s="20" t="s">
        <v>178</v>
      </c>
      <c r="C283" s="20" t="s">
        <v>777</v>
      </c>
      <c r="D283" s="20" t="s">
        <v>126</v>
      </c>
      <c r="E283" s="19" t="s">
        <v>127</v>
      </c>
      <c r="F283" s="19">
        <v>2022</v>
      </c>
      <c r="G283" s="19" t="s">
        <v>125</v>
      </c>
      <c r="H283" s="20" t="s">
        <v>323</v>
      </c>
      <c r="I283" s="19" t="s">
        <v>626</v>
      </c>
      <c r="J283" s="28" t="s">
        <v>627</v>
      </c>
      <c r="K283" s="28" t="s">
        <v>628</v>
      </c>
      <c r="L283" s="20"/>
      <c r="M283" s="21"/>
      <c r="N283" s="21"/>
      <c r="O283" s="21"/>
      <c r="P283" s="20" t="s">
        <v>976</v>
      </c>
      <c r="Q283" s="20" t="s">
        <v>977</v>
      </c>
      <c r="R283" s="20" t="s">
        <v>978</v>
      </c>
      <c r="S283" s="17">
        <v>2934</v>
      </c>
      <c r="T283" s="20">
        <v>2575</v>
      </c>
      <c r="U283" s="20" t="s">
        <v>254</v>
      </c>
      <c r="V283" s="20" t="s">
        <v>782</v>
      </c>
      <c r="W283" s="20" t="s">
        <v>265</v>
      </c>
      <c r="X283" s="20" t="s">
        <v>314</v>
      </c>
      <c r="Y283" s="20" t="s">
        <v>662</v>
      </c>
      <c r="Z283" s="22"/>
      <c r="AA283" s="22">
        <v>147000000</v>
      </c>
      <c r="AB283" s="23">
        <v>277395396</v>
      </c>
      <c r="AC283" s="22">
        <v>187535500</v>
      </c>
      <c r="AD283" s="28" t="s">
        <v>674</v>
      </c>
      <c r="AE283" s="28" t="s">
        <v>768</v>
      </c>
      <c r="AF283" s="20" t="s">
        <v>20</v>
      </c>
      <c r="AG283" s="20" t="s">
        <v>1208</v>
      </c>
    </row>
    <row r="284" spans="1:33" ht="34.5" x14ac:dyDescent="0.25">
      <c r="A284" s="27" t="s">
        <v>12</v>
      </c>
      <c r="B284" s="20" t="s">
        <v>178</v>
      </c>
      <c r="C284" s="20" t="s">
        <v>777</v>
      </c>
      <c r="D284" s="20" t="s">
        <v>126</v>
      </c>
      <c r="E284" s="19" t="s">
        <v>127</v>
      </c>
      <c r="F284" s="19">
        <v>2022</v>
      </c>
      <c r="G284" s="19" t="s">
        <v>125</v>
      </c>
      <c r="H284" s="20" t="s">
        <v>323</v>
      </c>
      <c r="I284" s="19" t="s">
        <v>626</v>
      </c>
      <c r="J284" s="28" t="s">
        <v>627</v>
      </c>
      <c r="K284" s="28" t="s">
        <v>628</v>
      </c>
      <c r="L284" s="20"/>
      <c r="M284" s="21"/>
      <c r="N284" s="21"/>
      <c r="O284" s="21"/>
      <c r="P284" s="20" t="s">
        <v>976</v>
      </c>
      <c r="Q284" s="20" t="s">
        <v>977</v>
      </c>
      <c r="R284" s="20" t="s">
        <v>978</v>
      </c>
      <c r="S284" s="17">
        <v>2934</v>
      </c>
      <c r="T284" s="20">
        <v>2575</v>
      </c>
      <c r="U284" s="20" t="s">
        <v>254</v>
      </c>
      <c r="V284" s="20" t="s">
        <v>782</v>
      </c>
      <c r="W284" s="20" t="s">
        <v>265</v>
      </c>
      <c r="X284" s="20" t="s">
        <v>312</v>
      </c>
      <c r="Y284" s="20" t="s">
        <v>662</v>
      </c>
      <c r="Z284" s="22"/>
      <c r="AA284" s="22">
        <v>20000000</v>
      </c>
      <c r="AB284" s="23">
        <v>20000000</v>
      </c>
      <c r="AC284" s="22">
        <v>18916667</v>
      </c>
      <c r="AD284" s="28" t="s">
        <v>674</v>
      </c>
      <c r="AE284" s="28" t="s">
        <v>768</v>
      </c>
      <c r="AF284" s="20" t="s">
        <v>20</v>
      </c>
      <c r="AG284" s="20" t="s">
        <v>1208</v>
      </c>
    </row>
    <row r="285" spans="1:33" ht="46" x14ac:dyDescent="0.25">
      <c r="A285" s="27" t="s">
        <v>12</v>
      </c>
      <c r="B285" s="20" t="s">
        <v>178</v>
      </c>
      <c r="C285" s="20" t="s">
        <v>777</v>
      </c>
      <c r="D285" s="20" t="s">
        <v>126</v>
      </c>
      <c r="E285" s="19" t="s">
        <v>127</v>
      </c>
      <c r="F285" s="19">
        <v>2022</v>
      </c>
      <c r="G285" s="19" t="s">
        <v>125</v>
      </c>
      <c r="H285" s="20" t="s">
        <v>323</v>
      </c>
      <c r="I285" s="19" t="s">
        <v>634</v>
      </c>
      <c r="J285" s="28" t="s">
        <v>635</v>
      </c>
      <c r="K285" s="28" t="s">
        <v>636</v>
      </c>
      <c r="L285" s="20"/>
      <c r="M285" s="21"/>
      <c r="N285" s="21"/>
      <c r="O285" s="21"/>
      <c r="P285" s="20" t="s">
        <v>979</v>
      </c>
      <c r="Q285" s="20" t="s">
        <v>980</v>
      </c>
      <c r="R285" s="20" t="s">
        <v>981</v>
      </c>
      <c r="S285" s="17">
        <v>70</v>
      </c>
      <c r="T285" s="20">
        <v>70</v>
      </c>
      <c r="U285" s="20" t="s">
        <v>254</v>
      </c>
      <c r="V285" s="20" t="s">
        <v>782</v>
      </c>
      <c r="W285" s="20" t="s">
        <v>265</v>
      </c>
      <c r="X285" s="20" t="s">
        <v>312</v>
      </c>
      <c r="Y285" s="20" t="s">
        <v>662</v>
      </c>
      <c r="Z285" s="22"/>
      <c r="AA285" s="22">
        <v>175196280</v>
      </c>
      <c r="AB285" s="23">
        <v>159500000</v>
      </c>
      <c r="AC285" s="22">
        <v>150401429</v>
      </c>
      <c r="AD285" s="28" t="s">
        <v>663</v>
      </c>
      <c r="AE285" s="28" t="s">
        <v>667</v>
      </c>
      <c r="AF285" s="20" t="s">
        <v>20</v>
      </c>
      <c r="AG285" s="20" t="s">
        <v>1208</v>
      </c>
    </row>
    <row r="286" spans="1:33" ht="23" x14ac:dyDescent="0.25">
      <c r="A286" s="27" t="s">
        <v>12</v>
      </c>
      <c r="B286" s="20" t="s">
        <v>178</v>
      </c>
      <c r="C286" s="20" t="s">
        <v>777</v>
      </c>
      <c r="D286" s="20" t="s">
        <v>126</v>
      </c>
      <c r="E286" s="19" t="s">
        <v>127</v>
      </c>
      <c r="F286" s="19">
        <v>2022</v>
      </c>
      <c r="G286" s="19" t="s">
        <v>125</v>
      </c>
      <c r="H286" s="20" t="s">
        <v>323</v>
      </c>
      <c r="I286" s="19" t="s">
        <v>638</v>
      </c>
      <c r="J286" s="28" t="s">
        <v>639</v>
      </c>
      <c r="K286" s="28" t="s">
        <v>640</v>
      </c>
      <c r="L286" s="20"/>
      <c r="M286" s="21"/>
      <c r="N286" s="21"/>
      <c r="O286" s="21"/>
      <c r="P286" s="20" t="s">
        <v>982</v>
      </c>
      <c r="Q286" s="20" t="s">
        <v>977</v>
      </c>
      <c r="R286" s="20" t="s">
        <v>20</v>
      </c>
      <c r="S286" s="17" t="s">
        <v>795</v>
      </c>
      <c r="T286" s="20" t="s">
        <v>795</v>
      </c>
      <c r="U286" s="20" t="s">
        <v>254</v>
      </c>
      <c r="V286" s="20" t="s">
        <v>328</v>
      </c>
      <c r="W286" s="20" t="s">
        <v>265</v>
      </c>
      <c r="X286" s="20" t="s">
        <v>314</v>
      </c>
      <c r="Y286" s="20" t="s">
        <v>662</v>
      </c>
      <c r="Z286" s="22"/>
      <c r="AA286" s="22">
        <v>2100000</v>
      </c>
      <c r="AB286" s="23">
        <v>2100000</v>
      </c>
      <c r="AC286" s="22">
        <v>2100000</v>
      </c>
      <c r="AD286" s="28" t="s">
        <v>663</v>
      </c>
      <c r="AE286" s="28" t="s">
        <v>669</v>
      </c>
      <c r="AF286" s="20" t="s">
        <v>20</v>
      </c>
      <c r="AG286" s="20" t="s">
        <v>1208</v>
      </c>
    </row>
    <row r="287" spans="1:33" ht="23" x14ac:dyDescent="0.25">
      <c r="A287" s="27" t="s">
        <v>12</v>
      </c>
      <c r="B287" s="20" t="s">
        <v>178</v>
      </c>
      <c r="C287" s="20" t="s">
        <v>777</v>
      </c>
      <c r="D287" s="20" t="s">
        <v>126</v>
      </c>
      <c r="E287" s="19" t="s">
        <v>127</v>
      </c>
      <c r="F287" s="19">
        <v>2022</v>
      </c>
      <c r="G287" s="19" t="s">
        <v>125</v>
      </c>
      <c r="H287" s="20" t="s">
        <v>323</v>
      </c>
      <c r="I287" s="19" t="s">
        <v>630</v>
      </c>
      <c r="J287" s="27" t="s">
        <v>631</v>
      </c>
      <c r="K287" s="28" t="s">
        <v>632</v>
      </c>
      <c r="L287" s="20"/>
      <c r="M287" s="21"/>
      <c r="N287" s="21"/>
      <c r="O287" s="21"/>
      <c r="P287" s="20" t="s">
        <v>983</v>
      </c>
      <c r="Q287" s="20" t="s">
        <v>977</v>
      </c>
      <c r="R287" s="20"/>
      <c r="S287" s="17"/>
      <c r="T287" s="20"/>
      <c r="U287" s="20" t="s">
        <v>254</v>
      </c>
      <c r="V287" s="20" t="s">
        <v>782</v>
      </c>
      <c r="W287" s="20" t="s">
        <v>265</v>
      </c>
      <c r="X287" s="20" t="s">
        <v>314</v>
      </c>
      <c r="Y287" s="20" t="s">
        <v>662</v>
      </c>
      <c r="Z287" s="22"/>
      <c r="AA287" s="22">
        <v>400000000</v>
      </c>
      <c r="AB287" s="23">
        <v>400000000</v>
      </c>
      <c r="AC287" s="22">
        <v>375667001</v>
      </c>
      <c r="AD287" s="28" t="s">
        <v>674</v>
      </c>
      <c r="AE287" s="28" t="s">
        <v>768</v>
      </c>
      <c r="AF287" s="20" t="s">
        <v>20</v>
      </c>
      <c r="AG287" s="20" t="s">
        <v>1208</v>
      </c>
    </row>
    <row r="288" spans="1:33" ht="34.5" x14ac:dyDescent="0.25">
      <c r="A288" s="27" t="s">
        <v>12</v>
      </c>
      <c r="B288" s="20" t="s">
        <v>180</v>
      </c>
      <c r="C288" s="20" t="s">
        <v>777</v>
      </c>
      <c r="D288" s="20" t="s">
        <v>129</v>
      </c>
      <c r="E288" s="19" t="s">
        <v>130</v>
      </c>
      <c r="F288" s="19">
        <v>2022</v>
      </c>
      <c r="G288" s="19" t="s">
        <v>128</v>
      </c>
      <c r="H288" s="20" t="s">
        <v>323</v>
      </c>
      <c r="I288" s="19" t="s">
        <v>642</v>
      </c>
      <c r="J288" s="28" t="s">
        <v>643</v>
      </c>
      <c r="K288" s="28" t="s">
        <v>644</v>
      </c>
      <c r="L288" s="20"/>
      <c r="M288" s="21"/>
      <c r="N288" s="21"/>
      <c r="O288" s="21"/>
      <c r="P288" s="20" t="s">
        <v>984</v>
      </c>
      <c r="Q288" s="20" t="s">
        <v>985</v>
      </c>
      <c r="R288" s="20" t="s">
        <v>20</v>
      </c>
      <c r="S288" s="17" t="s">
        <v>795</v>
      </c>
      <c r="T288" s="20" t="s">
        <v>795</v>
      </c>
      <c r="U288" s="20" t="s">
        <v>254</v>
      </c>
      <c r="V288" s="20" t="s">
        <v>328</v>
      </c>
      <c r="W288" s="20" t="s">
        <v>265</v>
      </c>
      <c r="X288" s="20" t="s">
        <v>318</v>
      </c>
      <c r="Y288" s="20" t="s">
        <v>662</v>
      </c>
      <c r="Z288" s="22"/>
      <c r="AA288" s="22">
        <v>2461026000</v>
      </c>
      <c r="AB288" s="23">
        <v>2401362729</v>
      </c>
      <c r="AC288" s="22">
        <v>1806849073</v>
      </c>
      <c r="AD288" s="28" t="s">
        <v>674</v>
      </c>
      <c r="AE288" s="28" t="s">
        <v>703</v>
      </c>
      <c r="AF288" s="20" t="s">
        <v>20</v>
      </c>
      <c r="AG288" s="20" t="s">
        <v>1208</v>
      </c>
    </row>
    <row r="289" spans="1:33" ht="92" x14ac:dyDescent="0.25">
      <c r="A289" s="27" t="s">
        <v>12</v>
      </c>
      <c r="B289" s="20" t="s">
        <v>177</v>
      </c>
      <c r="C289" s="20" t="s">
        <v>986</v>
      </c>
      <c r="D289" s="20" t="s">
        <v>157</v>
      </c>
      <c r="E289" s="19" t="s">
        <v>158</v>
      </c>
      <c r="F289" s="19">
        <v>2022</v>
      </c>
      <c r="G289" s="19" t="s">
        <v>156</v>
      </c>
      <c r="H289" s="20" t="s">
        <v>323</v>
      </c>
      <c r="I289" s="19" t="s">
        <v>650</v>
      </c>
      <c r="J289" s="28" t="s">
        <v>651</v>
      </c>
      <c r="K289" s="28" t="s">
        <v>652</v>
      </c>
      <c r="L289" s="20"/>
      <c r="M289" s="21"/>
      <c r="N289" s="21"/>
      <c r="O289" s="21"/>
      <c r="P289" s="20" t="s">
        <v>987</v>
      </c>
      <c r="Q289" s="20" t="s">
        <v>988</v>
      </c>
      <c r="R289" s="20" t="s">
        <v>989</v>
      </c>
      <c r="S289" s="30">
        <v>0.97109999999999996</v>
      </c>
      <c r="T289" s="32">
        <v>0.99360000000000004</v>
      </c>
      <c r="U289" s="20" t="s">
        <v>254</v>
      </c>
      <c r="V289" s="20" t="s">
        <v>782</v>
      </c>
      <c r="W289" s="20" t="s">
        <v>265</v>
      </c>
      <c r="X289" s="20" t="s">
        <v>314</v>
      </c>
      <c r="Y289" s="20" t="s">
        <v>662</v>
      </c>
      <c r="Z289" s="22"/>
      <c r="AA289" s="22">
        <v>39000000000</v>
      </c>
      <c r="AB289" s="23">
        <v>39000000000</v>
      </c>
      <c r="AC289" s="22">
        <v>39000000000</v>
      </c>
      <c r="AD289" s="28" t="s">
        <v>686</v>
      </c>
      <c r="AE289" s="28" t="s">
        <v>687</v>
      </c>
      <c r="AF289" s="20" t="s">
        <v>20</v>
      </c>
      <c r="AG289" s="20" t="s">
        <v>1208</v>
      </c>
    </row>
    <row r="290" spans="1:33" ht="34.5" x14ac:dyDescent="0.25">
      <c r="A290" s="27" t="s">
        <v>12</v>
      </c>
      <c r="B290" s="20" t="s">
        <v>177</v>
      </c>
      <c r="C290" s="20" t="s">
        <v>986</v>
      </c>
      <c r="D290" s="20" t="s">
        <v>157</v>
      </c>
      <c r="E290" s="19" t="s">
        <v>158</v>
      </c>
      <c r="F290" s="19">
        <v>2022</v>
      </c>
      <c r="G290" s="19" t="s">
        <v>156</v>
      </c>
      <c r="H290" s="20" t="s">
        <v>323</v>
      </c>
      <c r="I290" s="19" t="s">
        <v>654</v>
      </c>
      <c r="J290" s="28" t="s">
        <v>655</v>
      </c>
      <c r="K290" s="28" t="s">
        <v>656</v>
      </c>
      <c r="L290" s="20"/>
      <c r="M290" s="21"/>
      <c r="N290" s="21"/>
      <c r="O290" s="21"/>
      <c r="P290" s="20" t="s">
        <v>990</v>
      </c>
      <c r="Q290" s="20" t="s">
        <v>991</v>
      </c>
      <c r="R290" s="20" t="s">
        <v>992</v>
      </c>
      <c r="S290" s="29">
        <v>1</v>
      </c>
      <c r="T290" s="31">
        <v>1</v>
      </c>
      <c r="U290" s="20" t="s">
        <v>254</v>
      </c>
      <c r="V290" s="20" t="s">
        <v>782</v>
      </c>
      <c r="W290" s="20" t="s">
        <v>265</v>
      </c>
      <c r="X290" s="20" t="s">
        <v>314</v>
      </c>
      <c r="Y290" s="20" t="s">
        <v>662</v>
      </c>
      <c r="Z290" s="22"/>
      <c r="AA290" s="22">
        <v>51318720</v>
      </c>
      <c r="AB290" s="23">
        <v>51318720</v>
      </c>
      <c r="AC290" s="22">
        <v>36208208</v>
      </c>
      <c r="AD290" s="28" t="s">
        <v>686</v>
      </c>
      <c r="AE290" s="28" t="s">
        <v>687</v>
      </c>
      <c r="AF290" s="20" t="s">
        <v>20</v>
      </c>
      <c r="AG290" s="20" t="s">
        <v>1208</v>
      </c>
    </row>
    <row r="291" spans="1:33" ht="46" x14ac:dyDescent="0.25">
      <c r="A291" s="27" t="s">
        <v>12</v>
      </c>
      <c r="B291" s="20" t="s">
        <v>180</v>
      </c>
      <c r="C291" s="20" t="s">
        <v>777</v>
      </c>
      <c r="D291" s="20" t="s">
        <v>111</v>
      </c>
      <c r="E291" s="19" t="s">
        <v>112</v>
      </c>
      <c r="F291" s="19">
        <v>2022</v>
      </c>
      <c r="G291" s="19" t="s">
        <v>110</v>
      </c>
      <c r="H291" s="20" t="s">
        <v>323</v>
      </c>
      <c r="I291" s="19" t="s">
        <v>618</v>
      </c>
      <c r="J291" s="28" t="s">
        <v>619</v>
      </c>
      <c r="K291" s="28" t="s">
        <v>620</v>
      </c>
      <c r="L291" s="20"/>
      <c r="M291" s="21"/>
      <c r="N291" s="21"/>
      <c r="O291" s="21"/>
      <c r="P291" s="20" t="s">
        <v>993</v>
      </c>
      <c r="Q291" s="20" t="s">
        <v>994</v>
      </c>
      <c r="R291" s="20" t="s">
        <v>995</v>
      </c>
      <c r="S291" s="17">
        <v>20</v>
      </c>
      <c r="T291" s="20">
        <v>351</v>
      </c>
      <c r="U291" s="20" t="s">
        <v>254</v>
      </c>
      <c r="V291" s="20" t="s">
        <v>782</v>
      </c>
      <c r="W291" s="20" t="s">
        <v>263</v>
      </c>
      <c r="X291" s="20" t="s">
        <v>304</v>
      </c>
      <c r="Y291" s="20" t="s">
        <v>662</v>
      </c>
      <c r="Z291" s="22"/>
      <c r="AA291" s="22">
        <v>281316958.83076924</v>
      </c>
      <c r="AB291" s="23">
        <v>264918046.283595</v>
      </c>
      <c r="AC291" s="22">
        <v>237958766.24540901</v>
      </c>
      <c r="AD291" s="28" t="s">
        <v>674</v>
      </c>
      <c r="AE291" s="28" t="s">
        <v>684</v>
      </c>
      <c r="AF291" s="20" t="s">
        <v>20</v>
      </c>
      <c r="AG291" s="20" t="s">
        <v>1208</v>
      </c>
    </row>
    <row r="292" spans="1:33" ht="34.5" x14ac:dyDescent="0.25">
      <c r="A292" s="27" t="s">
        <v>12</v>
      </c>
      <c r="B292" s="20" t="s">
        <v>179</v>
      </c>
      <c r="C292" s="20" t="s">
        <v>986</v>
      </c>
      <c r="D292" s="20" t="s">
        <v>163</v>
      </c>
      <c r="E292" s="19" t="s">
        <v>164</v>
      </c>
      <c r="F292" s="19">
        <v>2022</v>
      </c>
      <c r="G292" s="19" t="s">
        <v>162</v>
      </c>
      <c r="H292" s="20" t="s">
        <v>323</v>
      </c>
      <c r="I292" s="19" t="s">
        <v>658</v>
      </c>
      <c r="J292" s="28" t="s">
        <v>659</v>
      </c>
      <c r="K292" s="28" t="s">
        <v>660</v>
      </c>
      <c r="L292" s="20"/>
      <c r="M292" s="21"/>
      <c r="N292" s="21"/>
      <c r="O292" s="21"/>
      <c r="P292" s="20" t="s">
        <v>996</v>
      </c>
      <c r="Q292" s="20" t="s">
        <v>997</v>
      </c>
      <c r="R292" s="20" t="s">
        <v>1221</v>
      </c>
      <c r="S292" s="17">
        <v>4</v>
      </c>
      <c r="T292" s="20">
        <v>4</v>
      </c>
      <c r="U292" s="20" t="s">
        <v>254</v>
      </c>
      <c r="V292" s="20" t="s">
        <v>782</v>
      </c>
      <c r="W292" s="20" t="s">
        <v>265</v>
      </c>
      <c r="X292" s="20" t="s">
        <v>314</v>
      </c>
      <c r="Y292" s="20" t="s">
        <v>662</v>
      </c>
      <c r="Z292" s="33"/>
      <c r="AA292" s="22">
        <v>1633811429</v>
      </c>
      <c r="AB292" s="23">
        <v>3383903326</v>
      </c>
      <c r="AC292" s="22">
        <v>1432861072</v>
      </c>
      <c r="AD292" s="28" t="s">
        <v>663</v>
      </c>
      <c r="AE292" s="28" t="s">
        <v>775</v>
      </c>
      <c r="AF292" s="20" t="s">
        <v>20</v>
      </c>
      <c r="AG292" s="20" t="s">
        <v>1208</v>
      </c>
    </row>
    <row r="293" spans="1:33" ht="34.5" x14ac:dyDescent="0.25">
      <c r="A293" s="27" t="s">
        <v>12</v>
      </c>
      <c r="B293" s="20" t="s">
        <v>179</v>
      </c>
      <c r="C293" s="20" t="s">
        <v>986</v>
      </c>
      <c r="D293" s="20" t="s">
        <v>163</v>
      </c>
      <c r="E293" s="19" t="s">
        <v>164</v>
      </c>
      <c r="F293" s="19">
        <v>2022</v>
      </c>
      <c r="G293" s="19" t="s">
        <v>162</v>
      </c>
      <c r="H293" s="20" t="s">
        <v>323</v>
      </c>
      <c r="I293" s="19" t="s">
        <v>658</v>
      </c>
      <c r="J293" s="28" t="s">
        <v>659</v>
      </c>
      <c r="K293" s="28" t="s">
        <v>660</v>
      </c>
      <c r="L293" s="20"/>
      <c r="M293" s="21"/>
      <c r="N293" s="21"/>
      <c r="O293" s="21"/>
      <c r="P293" s="20" t="s">
        <v>996</v>
      </c>
      <c r="Q293" s="20" t="s">
        <v>997</v>
      </c>
      <c r="R293" s="20"/>
      <c r="S293" s="17"/>
      <c r="T293" s="20"/>
      <c r="U293" s="20" t="s">
        <v>254</v>
      </c>
      <c r="V293" s="20" t="s">
        <v>782</v>
      </c>
      <c r="W293" s="20" t="s">
        <v>265</v>
      </c>
      <c r="X293" s="20" t="s">
        <v>314</v>
      </c>
      <c r="Y293" s="20" t="s">
        <v>662</v>
      </c>
      <c r="Z293" s="33"/>
      <c r="AA293" s="22">
        <v>880000000</v>
      </c>
      <c r="AB293" s="23">
        <v>3191819113</v>
      </c>
      <c r="AC293" s="22">
        <v>2280547939</v>
      </c>
      <c r="AD293" s="28" t="s">
        <v>663</v>
      </c>
      <c r="AE293" s="28" t="s">
        <v>775</v>
      </c>
      <c r="AF293" s="20" t="s">
        <v>20</v>
      </c>
      <c r="AG293" s="20" t="s">
        <v>1208</v>
      </c>
    </row>
    <row r="294" spans="1:33" ht="46" x14ac:dyDescent="0.25">
      <c r="A294" s="27" t="s">
        <v>12</v>
      </c>
      <c r="B294" s="20" t="s">
        <v>176</v>
      </c>
      <c r="C294" s="20" t="s">
        <v>777</v>
      </c>
      <c r="D294" s="20" t="s">
        <v>144</v>
      </c>
      <c r="E294" s="19" t="s">
        <v>145</v>
      </c>
      <c r="F294" s="19">
        <v>2022</v>
      </c>
      <c r="G294" s="19" t="s">
        <v>143</v>
      </c>
      <c r="H294" s="20" t="s">
        <v>323</v>
      </c>
      <c r="I294" s="19" t="s">
        <v>646</v>
      </c>
      <c r="J294" s="28" t="s">
        <v>647</v>
      </c>
      <c r="K294" s="28" t="s">
        <v>648</v>
      </c>
      <c r="L294" s="20"/>
      <c r="M294" s="21"/>
      <c r="N294" s="21"/>
      <c r="O294" s="21"/>
      <c r="P294" s="20" t="s">
        <v>998</v>
      </c>
      <c r="Q294" s="20" t="s">
        <v>999</v>
      </c>
      <c r="R294" s="20" t="s">
        <v>1223</v>
      </c>
      <c r="S294" s="17">
        <v>16711</v>
      </c>
      <c r="T294" s="20">
        <v>4642</v>
      </c>
      <c r="U294" s="20" t="s">
        <v>254</v>
      </c>
      <c r="V294" s="20" t="s">
        <v>782</v>
      </c>
      <c r="W294" s="20" t="s">
        <v>262</v>
      </c>
      <c r="X294" s="20" t="s">
        <v>300</v>
      </c>
      <c r="Y294" s="20" t="s">
        <v>662</v>
      </c>
      <c r="Z294" s="22"/>
      <c r="AA294" s="22">
        <v>10000000</v>
      </c>
      <c r="AB294" s="23">
        <v>5641946</v>
      </c>
      <c r="AC294" s="22">
        <v>3855330</v>
      </c>
      <c r="AD294" s="28" t="s">
        <v>674</v>
      </c>
      <c r="AE294" s="28" t="s">
        <v>727</v>
      </c>
      <c r="AF294" s="20" t="s">
        <v>20</v>
      </c>
      <c r="AG294" s="20" t="s">
        <v>1208</v>
      </c>
    </row>
  </sheetData>
  <autoFilter ref="A2:AG294" xr:uid="{00000000-0001-0000-0500-000000000000}">
    <filterColumn colId="2">
      <filters>
        <filter val="Administración central"/>
        <filter val="Empresas industriales y comerciales"/>
      </filters>
    </filterColumn>
  </autoFilter>
  <mergeCells count="5">
    <mergeCell ref="Y1:AC1"/>
    <mergeCell ref="AD1:AF1"/>
    <mergeCell ref="L1:O1"/>
    <mergeCell ref="P1:T1"/>
    <mergeCell ref="U1:X1"/>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dimension ref="A1:F70"/>
  <sheetViews>
    <sheetView workbookViewId="0">
      <pane ySplit="1" topLeftCell="A2" activePane="bottomLeft" state="frozen"/>
      <selection pane="bottomLeft"/>
    </sheetView>
  </sheetViews>
  <sheetFormatPr baseColWidth="10" defaultRowHeight="14.5" x14ac:dyDescent="0.35"/>
  <cols>
    <col min="2" max="2" width="32.54296875" customWidth="1"/>
    <col min="4" max="4" width="33.453125" bestFit="1" customWidth="1"/>
    <col min="5" max="5" width="16.1796875" bestFit="1" customWidth="1"/>
    <col min="6" max="6" width="49.453125" bestFit="1" customWidth="1"/>
  </cols>
  <sheetData>
    <row r="1" spans="1:6" x14ac:dyDescent="0.35">
      <c r="A1" s="9" t="s">
        <v>168</v>
      </c>
      <c r="B1" s="9" t="s">
        <v>169</v>
      </c>
      <c r="C1" s="9" t="s">
        <v>170</v>
      </c>
      <c r="D1" s="9" t="s">
        <v>188</v>
      </c>
      <c r="E1" s="9" t="s">
        <v>171</v>
      </c>
      <c r="F1" s="9" t="s">
        <v>22</v>
      </c>
    </row>
    <row r="2" spans="1:6" x14ac:dyDescent="0.35">
      <c r="A2" t="s">
        <v>23</v>
      </c>
      <c r="B2" t="s">
        <v>24</v>
      </c>
      <c r="C2" t="s">
        <v>25</v>
      </c>
      <c r="D2" t="str">
        <f t="shared" ref="D2:D50" si="0">IF(OR(E2="ADMONCENTRAL",E2="ESTAPUBLICOS"),"Administración central",IF(E2="IND_COM","Empresas industriales y comerciales","Alcaldías Locales"))</f>
        <v>Administración central</v>
      </c>
      <c r="E2" t="s">
        <v>26</v>
      </c>
      <c r="F2" t="s">
        <v>172</v>
      </c>
    </row>
    <row r="3" spans="1:6" x14ac:dyDescent="0.35">
      <c r="A3" t="s">
        <v>27</v>
      </c>
      <c r="B3" t="s">
        <v>28</v>
      </c>
      <c r="C3" t="s">
        <v>29</v>
      </c>
      <c r="D3" t="str">
        <f t="shared" si="0"/>
        <v>Administración central</v>
      </c>
      <c r="E3" t="s">
        <v>26</v>
      </c>
      <c r="F3" t="s">
        <v>173</v>
      </c>
    </row>
    <row r="4" spans="1:6" x14ac:dyDescent="0.35">
      <c r="A4" t="s">
        <v>30</v>
      </c>
      <c r="B4" t="s">
        <v>31</v>
      </c>
      <c r="C4" t="s">
        <v>32</v>
      </c>
      <c r="D4" t="str">
        <f t="shared" si="0"/>
        <v>Administración central</v>
      </c>
      <c r="E4" t="s">
        <v>26</v>
      </c>
      <c r="F4" t="s">
        <v>172</v>
      </c>
    </row>
    <row r="5" spans="1:6" x14ac:dyDescent="0.35">
      <c r="A5" t="s">
        <v>33</v>
      </c>
      <c r="B5" t="s">
        <v>34</v>
      </c>
      <c r="C5" t="s">
        <v>35</v>
      </c>
      <c r="D5" t="str">
        <f t="shared" si="0"/>
        <v>Administración central</v>
      </c>
      <c r="E5" t="s">
        <v>26</v>
      </c>
      <c r="F5" t="s">
        <v>174</v>
      </c>
    </row>
    <row r="6" spans="1:6" x14ac:dyDescent="0.35">
      <c r="A6" t="s">
        <v>36</v>
      </c>
      <c r="B6" t="s">
        <v>37</v>
      </c>
      <c r="C6" t="s">
        <v>38</v>
      </c>
      <c r="D6" t="str">
        <f t="shared" si="0"/>
        <v>Administración central</v>
      </c>
      <c r="E6" t="s">
        <v>26</v>
      </c>
      <c r="F6" t="s">
        <v>175</v>
      </c>
    </row>
    <row r="7" spans="1:6" x14ac:dyDescent="0.35">
      <c r="A7" t="s">
        <v>18</v>
      </c>
      <c r="B7" t="s">
        <v>19</v>
      </c>
      <c r="C7" t="s">
        <v>39</v>
      </c>
      <c r="D7" t="str">
        <f t="shared" si="0"/>
        <v>Administración central</v>
      </c>
      <c r="E7" t="s">
        <v>26</v>
      </c>
      <c r="F7" t="s">
        <v>176</v>
      </c>
    </row>
    <row r="8" spans="1:6" x14ac:dyDescent="0.35">
      <c r="A8" t="s">
        <v>40</v>
      </c>
      <c r="B8" t="s">
        <v>41</v>
      </c>
      <c r="C8" t="s">
        <v>42</v>
      </c>
      <c r="D8" t="str">
        <f t="shared" si="0"/>
        <v>Administración central</v>
      </c>
      <c r="E8" t="s">
        <v>26</v>
      </c>
      <c r="F8" t="s">
        <v>177</v>
      </c>
    </row>
    <row r="9" spans="1:6" x14ac:dyDescent="0.35">
      <c r="A9" t="s">
        <v>43</v>
      </c>
      <c r="B9" t="s">
        <v>44</v>
      </c>
      <c r="C9" t="s">
        <v>45</v>
      </c>
      <c r="D9" t="str">
        <f t="shared" si="0"/>
        <v>Administración central</v>
      </c>
      <c r="E9" t="s">
        <v>26</v>
      </c>
      <c r="F9" t="s">
        <v>178</v>
      </c>
    </row>
    <row r="10" spans="1:6" x14ac:dyDescent="0.35">
      <c r="A10" t="s">
        <v>46</v>
      </c>
      <c r="B10" t="s">
        <v>47</v>
      </c>
      <c r="C10" t="s">
        <v>48</v>
      </c>
      <c r="D10" t="str">
        <f t="shared" si="0"/>
        <v>Administración central</v>
      </c>
      <c r="E10" t="s">
        <v>26</v>
      </c>
      <c r="F10" t="s">
        <v>179</v>
      </c>
    </row>
    <row r="11" spans="1:6" x14ac:dyDescent="0.35">
      <c r="A11" t="s">
        <v>49</v>
      </c>
      <c r="B11" t="s">
        <v>50</v>
      </c>
      <c r="C11" t="s">
        <v>51</v>
      </c>
      <c r="D11" t="str">
        <f t="shared" si="0"/>
        <v>Administración central</v>
      </c>
      <c r="E11" t="s">
        <v>26</v>
      </c>
      <c r="F11" t="s">
        <v>180</v>
      </c>
    </row>
    <row r="12" spans="1:6" x14ac:dyDescent="0.35">
      <c r="A12" t="s">
        <v>52</v>
      </c>
      <c r="B12" t="s">
        <v>53</v>
      </c>
      <c r="C12" t="s">
        <v>54</v>
      </c>
      <c r="D12" t="str">
        <f t="shared" si="0"/>
        <v>Administración central</v>
      </c>
      <c r="E12" t="s">
        <v>26</v>
      </c>
      <c r="F12" t="s">
        <v>181</v>
      </c>
    </row>
    <row r="13" spans="1:6" x14ac:dyDescent="0.35">
      <c r="A13" t="s">
        <v>55</v>
      </c>
      <c r="B13" t="s">
        <v>56</v>
      </c>
      <c r="C13" t="s">
        <v>57</v>
      </c>
      <c r="D13" t="str">
        <f t="shared" si="0"/>
        <v>Administración central</v>
      </c>
      <c r="E13" t="s">
        <v>26</v>
      </c>
      <c r="F13" t="s">
        <v>182</v>
      </c>
    </row>
    <row r="14" spans="1:6" x14ac:dyDescent="0.35">
      <c r="A14" t="s">
        <v>58</v>
      </c>
      <c r="B14" t="s">
        <v>59</v>
      </c>
      <c r="C14" t="s">
        <v>60</v>
      </c>
      <c r="D14" t="str">
        <f t="shared" si="0"/>
        <v>Administración central</v>
      </c>
      <c r="E14" t="s">
        <v>26</v>
      </c>
      <c r="F14" t="s">
        <v>183</v>
      </c>
    </row>
    <row r="15" spans="1:6" x14ac:dyDescent="0.35">
      <c r="A15" t="s">
        <v>61</v>
      </c>
      <c r="B15" t="s">
        <v>62</v>
      </c>
      <c r="C15" t="s">
        <v>63</v>
      </c>
      <c r="D15" t="str">
        <f t="shared" si="0"/>
        <v>Administración central</v>
      </c>
      <c r="E15" t="s">
        <v>26</v>
      </c>
      <c r="F15" t="s">
        <v>173</v>
      </c>
    </row>
    <row r="16" spans="1:6" x14ac:dyDescent="0.35">
      <c r="A16" t="s">
        <v>64</v>
      </c>
      <c r="B16" t="s">
        <v>65</v>
      </c>
      <c r="C16" t="s">
        <v>66</v>
      </c>
      <c r="D16" t="str">
        <f t="shared" si="0"/>
        <v>Administración central</v>
      </c>
      <c r="E16" t="s">
        <v>26</v>
      </c>
      <c r="F16" t="s">
        <v>184</v>
      </c>
    </row>
    <row r="17" spans="1:6" x14ac:dyDescent="0.35">
      <c r="A17" t="s">
        <v>67</v>
      </c>
      <c r="B17" t="s">
        <v>68</v>
      </c>
      <c r="C17" t="s">
        <v>69</v>
      </c>
      <c r="D17" t="str">
        <f t="shared" si="0"/>
        <v>Administración central</v>
      </c>
      <c r="E17" t="s">
        <v>26</v>
      </c>
      <c r="F17" t="s">
        <v>174</v>
      </c>
    </row>
    <row r="18" spans="1:6" x14ac:dyDescent="0.35">
      <c r="A18" t="s">
        <v>70</v>
      </c>
      <c r="B18" t="s">
        <v>71</v>
      </c>
      <c r="C18" t="s">
        <v>72</v>
      </c>
      <c r="D18" t="str">
        <f t="shared" si="0"/>
        <v>Administración central</v>
      </c>
      <c r="E18" t="s">
        <v>26</v>
      </c>
      <c r="F18" t="s">
        <v>185</v>
      </c>
    </row>
    <row r="19" spans="1:6" x14ac:dyDescent="0.35">
      <c r="A19" t="s">
        <v>73</v>
      </c>
      <c r="B19" t="s">
        <v>74</v>
      </c>
      <c r="C19" t="s">
        <v>75</v>
      </c>
      <c r="D19" t="str">
        <f t="shared" si="0"/>
        <v>Administración central</v>
      </c>
      <c r="E19" t="s">
        <v>26</v>
      </c>
      <c r="F19" t="s">
        <v>186</v>
      </c>
    </row>
    <row r="20" spans="1:6" x14ac:dyDescent="0.35">
      <c r="A20" t="s">
        <v>76</v>
      </c>
      <c r="B20" t="s">
        <v>77</v>
      </c>
      <c r="C20" t="s">
        <v>78</v>
      </c>
      <c r="D20" t="str">
        <f t="shared" si="0"/>
        <v>Administración central</v>
      </c>
      <c r="E20" t="s">
        <v>26</v>
      </c>
      <c r="F20" t="s">
        <v>185</v>
      </c>
    </row>
    <row r="21" spans="1:6" x14ac:dyDescent="0.35">
      <c r="A21" t="s">
        <v>79</v>
      </c>
      <c r="B21" t="s">
        <v>80</v>
      </c>
      <c r="C21" t="s">
        <v>81</v>
      </c>
      <c r="D21" t="str">
        <f t="shared" si="0"/>
        <v>Administración central</v>
      </c>
      <c r="E21" t="s">
        <v>82</v>
      </c>
      <c r="F21" t="s">
        <v>178</v>
      </c>
    </row>
    <row r="22" spans="1:6" x14ac:dyDescent="0.35">
      <c r="A22" t="s">
        <v>83</v>
      </c>
      <c r="B22" t="s">
        <v>84</v>
      </c>
      <c r="C22" t="s">
        <v>85</v>
      </c>
      <c r="D22" t="str">
        <f t="shared" si="0"/>
        <v>Administración central</v>
      </c>
      <c r="E22" t="s">
        <v>82</v>
      </c>
      <c r="F22" t="s">
        <v>187</v>
      </c>
    </row>
    <row r="23" spans="1:6" x14ac:dyDescent="0.35">
      <c r="A23" t="s">
        <v>86</v>
      </c>
      <c r="B23" t="s">
        <v>87</v>
      </c>
      <c r="C23" t="s">
        <v>88</v>
      </c>
      <c r="D23" t="str">
        <f t="shared" si="0"/>
        <v>Administración central</v>
      </c>
      <c r="E23" t="s">
        <v>82</v>
      </c>
      <c r="F23" t="s">
        <v>184</v>
      </c>
    </row>
    <row r="24" spans="1:6" x14ac:dyDescent="0.35">
      <c r="A24" t="s">
        <v>89</v>
      </c>
      <c r="B24" t="s">
        <v>90</v>
      </c>
      <c r="C24" t="s">
        <v>91</v>
      </c>
      <c r="D24" t="str">
        <f t="shared" si="0"/>
        <v>Administración central</v>
      </c>
      <c r="E24" t="s">
        <v>82</v>
      </c>
      <c r="F24" t="s">
        <v>177</v>
      </c>
    </row>
    <row r="25" spans="1:6" x14ac:dyDescent="0.35">
      <c r="A25" t="s">
        <v>92</v>
      </c>
      <c r="B25" t="s">
        <v>93</v>
      </c>
      <c r="C25" t="s">
        <v>94</v>
      </c>
      <c r="D25" t="str">
        <f t="shared" si="0"/>
        <v>Administración central</v>
      </c>
      <c r="E25" t="s">
        <v>82</v>
      </c>
      <c r="F25" t="s">
        <v>175</v>
      </c>
    </row>
    <row r="26" spans="1:6" x14ac:dyDescent="0.35">
      <c r="A26" t="s">
        <v>95</v>
      </c>
      <c r="B26" t="s">
        <v>96</v>
      </c>
      <c r="C26" t="s">
        <v>97</v>
      </c>
      <c r="D26" t="str">
        <f t="shared" si="0"/>
        <v>Administración central</v>
      </c>
      <c r="E26" t="s">
        <v>82</v>
      </c>
      <c r="F26" t="s">
        <v>179</v>
      </c>
    </row>
    <row r="27" spans="1:6" x14ac:dyDescent="0.35">
      <c r="A27" t="s">
        <v>98</v>
      </c>
      <c r="B27" t="s">
        <v>99</v>
      </c>
      <c r="C27" t="s">
        <v>100</v>
      </c>
      <c r="D27" t="str">
        <f t="shared" si="0"/>
        <v>Administración central</v>
      </c>
      <c r="E27" t="s">
        <v>82</v>
      </c>
      <c r="F27" t="s">
        <v>180</v>
      </c>
    </row>
    <row r="28" spans="1:6" x14ac:dyDescent="0.35">
      <c r="A28" t="s">
        <v>101</v>
      </c>
      <c r="B28" t="s">
        <v>102</v>
      </c>
      <c r="C28" t="s">
        <v>103</v>
      </c>
      <c r="D28" t="str">
        <f t="shared" si="0"/>
        <v>Administración central</v>
      </c>
      <c r="E28" t="s">
        <v>82</v>
      </c>
      <c r="F28" t="s">
        <v>180</v>
      </c>
    </row>
    <row r="29" spans="1:6" x14ac:dyDescent="0.35">
      <c r="A29" t="s">
        <v>104</v>
      </c>
      <c r="B29" t="s">
        <v>105</v>
      </c>
      <c r="C29" t="s">
        <v>106</v>
      </c>
      <c r="D29" t="str">
        <f t="shared" si="0"/>
        <v>Administración central</v>
      </c>
      <c r="E29" t="s">
        <v>82</v>
      </c>
      <c r="F29" t="s">
        <v>183</v>
      </c>
    </row>
    <row r="30" spans="1:6" x14ac:dyDescent="0.35">
      <c r="A30" t="s">
        <v>107</v>
      </c>
      <c r="B30" t="s">
        <v>108</v>
      </c>
      <c r="C30" t="s">
        <v>109</v>
      </c>
      <c r="D30" t="str">
        <f t="shared" si="0"/>
        <v>Administración central</v>
      </c>
      <c r="E30" t="s">
        <v>82</v>
      </c>
      <c r="F30" t="s">
        <v>180</v>
      </c>
    </row>
    <row r="31" spans="1:6" x14ac:dyDescent="0.35">
      <c r="A31" t="s">
        <v>110</v>
      </c>
      <c r="B31" t="s">
        <v>111</v>
      </c>
      <c r="C31" t="s">
        <v>112</v>
      </c>
      <c r="D31" t="str">
        <f t="shared" si="0"/>
        <v>Administración central</v>
      </c>
      <c r="E31" t="s">
        <v>82</v>
      </c>
      <c r="F31" t="s">
        <v>180</v>
      </c>
    </row>
    <row r="32" spans="1:6" x14ac:dyDescent="0.35">
      <c r="A32" t="s">
        <v>113</v>
      </c>
      <c r="B32" t="s">
        <v>114</v>
      </c>
      <c r="C32" t="s">
        <v>115</v>
      </c>
      <c r="D32" t="str">
        <f t="shared" si="0"/>
        <v>Administración central</v>
      </c>
      <c r="E32" t="s">
        <v>82</v>
      </c>
      <c r="F32" t="s">
        <v>185</v>
      </c>
    </row>
    <row r="33" spans="1:6" x14ac:dyDescent="0.35">
      <c r="A33" t="s">
        <v>116</v>
      </c>
      <c r="B33" t="s">
        <v>117</v>
      </c>
      <c r="C33" t="s">
        <v>118</v>
      </c>
      <c r="D33" t="str">
        <f t="shared" si="0"/>
        <v>Administración central</v>
      </c>
      <c r="E33" t="s">
        <v>82</v>
      </c>
      <c r="F33" t="s">
        <v>184</v>
      </c>
    </row>
    <row r="34" spans="1:6" x14ac:dyDescent="0.35">
      <c r="A34" t="s">
        <v>119</v>
      </c>
      <c r="B34" t="s">
        <v>120</v>
      </c>
      <c r="C34" t="s">
        <v>121</v>
      </c>
      <c r="D34" t="str">
        <f t="shared" si="0"/>
        <v>Administración central</v>
      </c>
      <c r="E34" t="s">
        <v>82</v>
      </c>
      <c r="F34" t="s">
        <v>176</v>
      </c>
    </row>
    <row r="35" spans="1:6" x14ac:dyDescent="0.35">
      <c r="A35" t="s">
        <v>122</v>
      </c>
      <c r="B35" t="s">
        <v>123</v>
      </c>
      <c r="C35" t="s">
        <v>124</v>
      </c>
      <c r="D35" t="str">
        <f t="shared" si="0"/>
        <v>Administración central</v>
      </c>
      <c r="E35" t="s">
        <v>82</v>
      </c>
      <c r="F35" t="s">
        <v>174</v>
      </c>
    </row>
    <row r="36" spans="1:6" x14ac:dyDescent="0.35">
      <c r="A36" t="s">
        <v>125</v>
      </c>
      <c r="B36" t="s">
        <v>126</v>
      </c>
      <c r="C36" t="s">
        <v>127</v>
      </c>
      <c r="D36" t="str">
        <f t="shared" si="0"/>
        <v>Administración central</v>
      </c>
      <c r="E36" t="s">
        <v>82</v>
      </c>
      <c r="F36" t="s">
        <v>178</v>
      </c>
    </row>
    <row r="37" spans="1:6" x14ac:dyDescent="0.35">
      <c r="A37" t="s">
        <v>128</v>
      </c>
      <c r="B37" t="s">
        <v>129</v>
      </c>
      <c r="C37" t="s">
        <v>130</v>
      </c>
      <c r="D37" t="str">
        <f t="shared" si="0"/>
        <v>Administración central</v>
      </c>
      <c r="E37" t="s">
        <v>82</v>
      </c>
      <c r="F37" t="s">
        <v>180</v>
      </c>
    </row>
    <row r="38" spans="1:6" x14ac:dyDescent="0.35">
      <c r="A38" t="s">
        <v>131</v>
      </c>
      <c r="B38" t="s">
        <v>132</v>
      </c>
      <c r="C38" t="s">
        <v>133</v>
      </c>
      <c r="D38" t="str">
        <f t="shared" si="0"/>
        <v>Administración central</v>
      </c>
      <c r="E38" t="s">
        <v>82</v>
      </c>
      <c r="F38" t="s">
        <v>175</v>
      </c>
    </row>
    <row r="39" spans="1:6" x14ac:dyDescent="0.35">
      <c r="A39" t="s">
        <v>134</v>
      </c>
      <c r="B39" t="s">
        <v>135</v>
      </c>
      <c r="C39" t="s">
        <v>136</v>
      </c>
      <c r="D39" t="str">
        <f t="shared" si="0"/>
        <v>Administración central</v>
      </c>
      <c r="E39" t="s">
        <v>82</v>
      </c>
      <c r="F39" t="s">
        <v>177</v>
      </c>
    </row>
    <row r="40" spans="1:6" x14ac:dyDescent="0.35">
      <c r="A40" t="s">
        <v>137</v>
      </c>
      <c r="B40" t="s">
        <v>138</v>
      </c>
      <c r="C40" t="s">
        <v>139</v>
      </c>
      <c r="D40" t="str">
        <f t="shared" si="0"/>
        <v>Administración central</v>
      </c>
      <c r="E40" t="s">
        <v>82</v>
      </c>
      <c r="F40" t="s">
        <v>179</v>
      </c>
    </row>
    <row r="41" spans="1:6" x14ac:dyDescent="0.35">
      <c r="A41" t="s">
        <v>140</v>
      </c>
      <c r="B41" t="s">
        <v>141</v>
      </c>
      <c r="C41" t="s">
        <v>142</v>
      </c>
      <c r="D41" t="str">
        <f t="shared" si="0"/>
        <v>Administración central</v>
      </c>
      <c r="E41" t="s">
        <v>82</v>
      </c>
      <c r="F41" t="s">
        <v>184</v>
      </c>
    </row>
    <row r="42" spans="1:6" x14ac:dyDescent="0.35">
      <c r="A42" t="s">
        <v>143</v>
      </c>
      <c r="B42" t="s">
        <v>144</v>
      </c>
      <c r="C42" t="s">
        <v>145</v>
      </c>
      <c r="D42" t="str">
        <f t="shared" si="0"/>
        <v>Administración central</v>
      </c>
      <c r="E42" t="s">
        <v>82</v>
      </c>
      <c r="F42" t="s">
        <v>176</v>
      </c>
    </row>
    <row r="43" spans="1:6" x14ac:dyDescent="0.35">
      <c r="A43" t="s">
        <v>146</v>
      </c>
      <c r="B43" t="s">
        <v>147</v>
      </c>
      <c r="C43" t="s">
        <v>148</v>
      </c>
      <c r="D43" t="str">
        <f t="shared" si="0"/>
        <v>Administración central</v>
      </c>
      <c r="E43" t="s">
        <v>82</v>
      </c>
      <c r="F43" t="s">
        <v>172</v>
      </c>
    </row>
    <row r="44" spans="1:6" x14ac:dyDescent="0.35">
      <c r="A44" t="s">
        <v>149</v>
      </c>
      <c r="B44" t="s">
        <v>150</v>
      </c>
      <c r="C44" t="s">
        <v>151</v>
      </c>
      <c r="D44" t="str">
        <f t="shared" si="0"/>
        <v>Empresas industriales y comerciales</v>
      </c>
      <c r="E44" t="s">
        <v>152</v>
      </c>
      <c r="F44" t="s">
        <v>175</v>
      </c>
    </row>
    <row r="45" spans="1:6" x14ac:dyDescent="0.35">
      <c r="A45" t="s">
        <v>153</v>
      </c>
      <c r="B45" t="s">
        <v>154</v>
      </c>
      <c r="C45" t="s">
        <v>155</v>
      </c>
      <c r="D45" t="str">
        <f t="shared" si="0"/>
        <v>Empresas industriales y comerciales</v>
      </c>
      <c r="E45" t="s">
        <v>152</v>
      </c>
      <c r="F45" t="s">
        <v>180</v>
      </c>
    </row>
    <row r="46" spans="1:6" x14ac:dyDescent="0.35">
      <c r="A46" t="s">
        <v>156</v>
      </c>
      <c r="B46" t="s">
        <v>157</v>
      </c>
      <c r="C46" t="s">
        <v>158</v>
      </c>
      <c r="D46" t="str">
        <f t="shared" si="0"/>
        <v>Empresas industriales y comerciales</v>
      </c>
      <c r="E46" t="s">
        <v>152</v>
      </c>
      <c r="F46" t="s">
        <v>177</v>
      </c>
    </row>
    <row r="47" spans="1:6" x14ac:dyDescent="0.35">
      <c r="A47" t="s">
        <v>159</v>
      </c>
      <c r="B47" t="s">
        <v>160</v>
      </c>
      <c r="C47" t="s">
        <v>161</v>
      </c>
      <c r="D47" t="str">
        <f t="shared" si="0"/>
        <v>Empresas industriales y comerciales</v>
      </c>
      <c r="E47" t="s">
        <v>152</v>
      </c>
      <c r="F47" t="s">
        <v>179</v>
      </c>
    </row>
    <row r="48" spans="1:6" x14ac:dyDescent="0.35">
      <c r="A48" t="s">
        <v>162</v>
      </c>
      <c r="B48" t="s">
        <v>163</v>
      </c>
      <c r="C48" t="s">
        <v>164</v>
      </c>
      <c r="D48" t="str">
        <f t="shared" si="0"/>
        <v>Empresas industriales y comerciales</v>
      </c>
      <c r="E48" t="s">
        <v>152</v>
      </c>
      <c r="F48" t="s">
        <v>179</v>
      </c>
    </row>
    <row r="49" spans="1:6" x14ac:dyDescent="0.35">
      <c r="A49" t="s">
        <v>165</v>
      </c>
      <c r="B49" t="s">
        <v>166</v>
      </c>
      <c r="C49" t="s">
        <v>167</v>
      </c>
      <c r="D49" t="str">
        <f t="shared" si="0"/>
        <v>Empresas industriales y comerciales</v>
      </c>
      <c r="E49" t="s">
        <v>152</v>
      </c>
      <c r="F49" t="s">
        <v>177</v>
      </c>
    </row>
    <row r="50" spans="1:6" x14ac:dyDescent="0.35">
      <c r="A50" t="s">
        <v>250</v>
      </c>
      <c r="B50" t="s">
        <v>251</v>
      </c>
      <c r="C50" t="s">
        <v>252</v>
      </c>
      <c r="D50" t="str">
        <f t="shared" si="0"/>
        <v>Administración central</v>
      </c>
      <c r="E50" t="s">
        <v>82</v>
      </c>
      <c r="F50" t="s">
        <v>176</v>
      </c>
    </row>
    <row r="51" spans="1:6" x14ac:dyDescent="0.35">
      <c r="A51" s="8" t="s">
        <v>189</v>
      </c>
      <c r="B51" t="str">
        <f t="shared" ref="B51:B62" si="1">"Alcaldía Local de " &amp; PROPER(C51)</f>
        <v>Alcaldía Local de Usaquén</v>
      </c>
      <c r="C51" t="s">
        <v>215</v>
      </c>
      <c r="D51" t="str">
        <f>IF(OR(E51="ADMONCENTRAL",E51="ESTAPUBLICOS"),"Administración central",IF(E51="IND_COM","Empresas industriales y comerciales","Alcaldías Locales"))</f>
        <v>Alcaldías Locales</v>
      </c>
      <c r="E51" t="s">
        <v>191</v>
      </c>
      <c r="F51" t="s">
        <v>192</v>
      </c>
    </row>
    <row r="52" spans="1:6" x14ac:dyDescent="0.35">
      <c r="A52" s="8" t="s">
        <v>193</v>
      </c>
      <c r="B52" t="str">
        <f t="shared" si="1"/>
        <v>Alcaldía Local de Chapinero</v>
      </c>
      <c r="C52" t="s">
        <v>190</v>
      </c>
      <c r="D52" t="str">
        <f t="shared" ref="D52:D70" si="2">IF(OR(E52="ADMONCENTRAL",E52="ESTAPUBLICOS"),"Administración central",IF(E52="IND_COM","Empresas industriales y comerciales","Alcaldías Locales"))</f>
        <v>Alcaldías Locales</v>
      </c>
      <c r="E52" t="s">
        <v>191</v>
      </c>
      <c r="F52" t="s">
        <v>192</v>
      </c>
    </row>
    <row r="53" spans="1:6" x14ac:dyDescent="0.35">
      <c r="A53" s="8" t="s">
        <v>194</v>
      </c>
      <c r="B53" t="str">
        <f t="shared" si="1"/>
        <v>Alcaldía Local de Santa Fe</v>
      </c>
      <c r="C53" t="s">
        <v>195</v>
      </c>
      <c r="D53" t="str">
        <f t="shared" si="2"/>
        <v>Alcaldías Locales</v>
      </c>
      <c r="E53" t="s">
        <v>191</v>
      </c>
      <c r="F53" t="s">
        <v>192</v>
      </c>
    </row>
    <row r="54" spans="1:6" x14ac:dyDescent="0.35">
      <c r="A54" s="8" t="s">
        <v>196</v>
      </c>
      <c r="B54" t="str">
        <f t="shared" si="1"/>
        <v>Alcaldía Local de San Cristóbal</v>
      </c>
      <c r="C54" t="s">
        <v>197</v>
      </c>
      <c r="D54" t="str">
        <f t="shared" si="2"/>
        <v>Alcaldías Locales</v>
      </c>
      <c r="E54" t="s">
        <v>191</v>
      </c>
      <c r="F54" t="s">
        <v>192</v>
      </c>
    </row>
    <row r="55" spans="1:6" x14ac:dyDescent="0.35">
      <c r="A55" s="8" t="s">
        <v>198</v>
      </c>
      <c r="B55" t="str">
        <f t="shared" si="1"/>
        <v>Alcaldía Local de Usme</v>
      </c>
      <c r="C55" t="s">
        <v>199</v>
      </c>
      <c r="D55" t="str">
        <f t="shared" si="2"/>
        <v>Alcaldías Locales</v>
      </c>
      <c r="E55" t="s">
        <v>191</v>
      </c>
      <c r="F55" t="s">
        <v>192</v>
      </c>
    </row>
    <row r="56" spans="1:6" x14ac:dyDescent="0.35">
      <c r="A56" s="8" t="s">
        <v>200</v>
      </c>
      <c r="B56" t="str">
        <f t="shared" si="1"/>
        <v>Alcaldía Local de Tunjuelito</v>
      </c>
      <c r="C56" t="s">
        <v>201</v>
      </c>
      <c r="D56" t="str">
        <f t="shared" si="2"/>
        <v>Alcaldías Locales</v>
      </c>
      <c r="E56" t="s">
        <v>191</v>
      </c>
      <c r="F56" t="s">
        <v>192</v>
      </c>
    </row>
    <row r="57" spans="1:6" x14ac:dyDescent="0.35">
      <c r="A57" s="8" t="s">
        <v>202</v>
      </c>
      <c r="B57" t="str">
        <f t="shared" si="1"/>
        <v>Alcaldía Local de Bosa</v>
      </c>
      <c r="C57" t="s">
        <v>203</v>
      </c>
      <c r="D57" t="str">
        <f t="shared" si="2"/>
        <v>Alcaldías Locales</v>
      </c>
      <c r="E57" t="s">
        <v>191</v>
      </c>
      <c r="F57" t="s">
        <v>192</v>
      </c>
    </row>
    <row r="58" spans="1:6" x14ac:dyDescent="0.35">
      <c r="A58" s="8" t="s">
        <v>204</v>
      </c>
      <c r="B58" t="str">
        <f t="shared" si="1"/>
        <v>Alcaldía Local de Kennedy</v>
      </c>
      <c r="C58" t="s">
        <v>205</v>
      </c>
      <c r="D58" t="str">
        <f t="shared" si="2"/>
        <v>Alcaldías Locales</v>
      </c>
      <c r="E58" t="s">
        <v>191</v>
      </c>
      <c r="F58" t="s">
        <v>192</v>
      </c>
    </row>
    <row r="59" spans="1:6" x14ac:dyDescent="0.35">
      <c r="A59" s="8" t="s">
        <v>206</v>
      </c>
      <c r="B59" t="str">
        <f t="shared" si="1"/>
        <v>Alcaldía Local de Fontibón</v>
      </c>
      <c r="C59" t="s">
        <v>207</v>
      </c>
      <c r="D59" t="str">
        <f t="shared" si="2"/>
        <v>Alcaldías Locales</v>
      </c>
      <c r="E59" t="s">
        <v>191</v>
      </c>
      <c r="F59" t="s">
        <v>192</v>
      </c>
    </row>
    <row r="60" spans="1:6" x14ac:dyDescent="0.35">
      <c r="A60" s="8" t="s">
        <v>208</v>
      </c>
      <c r="B60" t="str">
        <f t="shared" si="1"/>
        <v>Alcaldía Local de Engativá</v>
      </c>
      <c r="C60" t="s">
        <v>209</v>
      </c>
      <c r="D60" t="str">
        <f t="shared" si="2"/>
        <v>Alcaldías Locales</v>
      </c>
      <c r="E60" t="s">
        <v>191</v>
      </c>
      <c r="F60" t="s">
        <v>192</v>
      </c>
    </row>
    <row r="61" spans="1:6" x14ac:dyDescent="0.35">
      <c r="A61" s="8" t="s">
        <v>210</v>
      </c>
      <c r="B61" t="str">
        <f t="shared" si="1"/>
        <v>Alcaldía Local de Suba</v>
      </c>
      <c r="C61" t="s">
        <v>211</v>
      </c>
      <c r="D61" t="str">
        <f t="shared" si="2"/>
        <v>Alcaldías Locales</v>
      </c>
      <c r="E61" t="s">
        <v>191</v>
      </c>
      <c r="F61" t="s">
        <v>192</v>
      </c>
    </row>
    <row r="62" spans="1:6" x14ac:dyDescent="0.35">
      <c r="A62" s="8" t="s">
        <v>212</v>
      </c>
      <c r="B62" t="str">
        <f t="shared" si="1"/>
        <v>Alcaldía Local de Barrios Unidos</v>
      </c>
      <c r="C62" t="s">
        <v>213</v>
      </c>
      <c r="D62" t="str">
        <f t="shared" si="2"/>
        <v>Alcaldías Locales</v>
      </c>
      <c r="E62" t="s">
        <v>191</v>
      </c>
      <c r="F62" t="s">
        <v>192</v>
      </c>
    </row>
    <row r="63" spans="1:6" x14ac:dyDescent="0.35">
      <c r="A63" s="8" t="s">
        <v>214</v>
      </c>
      <c r="B63" t="str">
        <f>"Alcaldía Local de " &amp; PROPER(C63)</f>
        <v>Alcaldía Local de Teusaquillo</v>
      </c>
      <c r="C63" t="s">
        <v>217</v>
      </c>
      <c r="D63" t="str">
        <f t="shared" si="2"/>
        <v>Alcaldías Locales</v>
      </c>
      <c r="E63" t="s">
        <v>191</v>
      </c>
      <c r="F63" t="s">
        <v>192</v>
      </c>
    </row>
    <row r="64" spans="1:6" x14ac:dyDescent="0.35">
      <c r="A64" s="8" t="s">
        <v>216</v>
      </c>
      <c r="B64" t="str">
        <f t="shared" ref="B64:B70" si="3">"Alcaldía Local de " &amp; PROPER(C64)</f>
        <v>Alcaldía Local de Los Mártires</v>
      </c>
      <c r="C64" t="s">
        <v>218</v>
      </c>
      <c r="D64" t="str">
        <f t="shared" si="2"/>
        <v>Alcaldías Locales</v>
      </c>
      <c r="E64" t="s">
        <v>191</v>
      </c>
      <c r="F64" t="s">
        <v>192</v>
      </c>
    </row>
    <row r="65" spans="1:6" x14ac:dyDescent="0.35">
      <c r="A65" s="8" t="s">
        <v>219</v>
      </c>
      <c r="B65" t="str">
        <f t="shared" si="3"/>
        <v>Alcaldía Local de Antonio Nariño</v>
      </c>
      <c r="C65" t="s">
        <v>220</v>
      </c>
      <c r="D65" t="str">
        <f t="shared" si="2"/>
        <v>Alcaldías Locales</v>
      </c>
      <c r="E65" t="s">
        <v>191</v>
      </c>
      <c r="F65" t="s">
        <v>192</v>
      </c>
    </row>
    <row r="66" spans="1:6" x14ac:dyDescent="0.35">
      <c r="A66" s="8" t="s">
        <v>221</v>
      </c>
      <c r="B66" t="str">
        <f t="shared" si="3"/>
        <v>Alcaldía Local de Puente Aranda</v>
      </c>
      <c r="C66" t="s">
        <v>222</v>
      </c>
      <c r="D66" t="str">
        <f t="shared" si="2"/>
        <v>Alcaldías Locales</v>
      </c>
      <c r="E66" t="s">
        <v>191</v>
      </c>
      <c r="F66" t="s">
        <v>192</v>
      </c>
    </row>
    <row r="67" spans="1:6" x14ac:dyDescent="0.35">
      <c r="A67" s="8" t="s">
        <v>223</v>
      </c>
      <c r="B67" t="str">
        <f t="shared" si="3"/>
        <v>Alcaldía Local de La Candelaria</v>
      </c>
      <c r="C67" t="s">
        <v>224</v>
      </c>
      <c r="D67" t="str">
        <f t="shared" si="2"/>
        <v>Alcaldías Locales</v>
      </c>
      <c r="E67" t="s">
        <v>191</v>
      </c>
      <c r="F67" t="s">
        <v>192</v>
      </c>
    </row>
    <row r="68" spans="1:6" x14ac:dyDescent="0.35">
      <c r="A68" s="8" t="s">
        <v>225</v>
      </c>
      <c r="B68" t="str">
        <f t="shared" si="3"/>
        <v>Alcaldía Local de Rafael Uribe Uribe</v>
      </c>
      <c r="C68" t="s">
        <v>226</v>
      </c>
      <c r="D68" t="str">
        <f t="shared" si="2"/>
        <v>Alcaldías Locales</v>
      </c>
      <c r="E68" t="s">
        <v>191</v>
      </c>
      <c r="F68" t="s">
        <v>192</v>
      </c>
    </row>
    <row r="69" spans="1:6" x14ac:dyDescent="0.35">
      <c r="A69" s="8" t="s">
        <v>227</v>
      </c>
      <c r="B69" t="str">
        <f t="shared" si="3"/>
        <v>Alcaldía Local de Ciudad Bolívar</v>
      </c>
      <c r="C69" t="s">
        <v>228</v>
      </c>
      <c r="D69" t="str">
        <f t="shared" si="2"/>
        <v>Alcaldías Locales</v>
      </c>
      <c r="E69" t="s">
        <v>191</v>
      </c>
      <c r="F69" t="s">
        <v>192</v>
      </c>
    </row>
    <row r="70" spans="1:6" x14ac:dyDescent="0.35">
      <c r="A70" s="8" t="s">
        <v>229</v>
      </c>
      <c r="B70" t="str">
        <f t="shared" si="3"/>
        <v>Alcaldía Local de Sumapaz</v>
      </c>
      <c r="C70" t="s">
        <v>230</v>
      </c>
      <c r="D70" t="str">
        <f t="shared" si="2"/>
        <v>Alcaldías Locales</v>
      </c>
      <c r="E70" t="s">
        <v>191</v>
      </c>
      <c r="F70" t="s">
        <v>192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7"/>
  <sheetViews>
    <sheetView workbookViewId="0"/>
  </sheetViews>
  <sheetFormatPr baseColWidth="10" defaultRowHeight="14.5" x14ac:dyDescent="0.35"/>
  <sheetData>
    <row r="1" spans="1:2" x14ac:dyDescent="0.35">
      <c r="A1" s="24" t="s">
        <v>254</v>
      </c>
    </row>
    <row r="2" spans="1:2" x14ac:dyDescent="0.35">
      <c r="A2" s="1" t="s">
        <v>255</v>
      </c>
      <c r="B2" t="s">
        <v>261</v>
      </c>
    </row>
    <row r="3" spans="1:2" x14ac:dyDescent="0.35">
      <c r="A3" s="1" t="s">
        <v>256</v>
      </c>
      <c r="B3" t="s">
        <v>262</v>
      </c>
    </row>
    <row r="4" spans="1:2" x14ac:dyDescent="0.35">
      <c r="A4" s="1" t="s">
        <v>257</v>
      </c>
      <c r="B4" t="s">
        <v>263</v>
      </c>
    </row>
    <row r="5" spans="1:2" x14ac:dyDescent="0.35">
      <c r="A5" s="1" t="s">
        <v>258</v>
      </c>
      <c r="B5" t="s">
        <v>264</v>
      </c>
    </row>
    <row r="6" spans="1:2" x14ac:dyDescent="0.35">
      <c r="A6" s="1" t="s">
        <v>259</v>
      </c>
      <c r="B6" t="s">
        <v>265</v>
      </c>
    </row>
    <row r="7" spans="1:2" x14ac:dyDescent="0.35">
      <c r="A7" s="1" t="s">
        <v>260</v>
      </c>
      <c r="B7" t="s">
        <v>266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9"/>
  <sheetViews>
    <sheetView workbookViewId="0"/>
  </sheetViews>
  <sheetFormatPr baseColWidth="10" defaultRowHeight="14.5" x14ac:dyDescent="0.35"/>
  <cols>
    <col min="2" max="2" width="83.54296875" bestFit="1" customWidth="1"/>
  </cols>
  <sheetData>
    <row r="1" spans="1:3" x14ac:dyDescent="0.35">
      <c r="A1" t="s">
        <v>249</v>
      </c>
      <c r="B1" t="s">
        <v>248</v>
      </c>
    </row>
    <row r="2" spans="1:3" x14ac:dyDescent="0.35">
      <c r="A2" t="s">
        <v>267</v>
      </c>
      <c r="B2" t="s">
        <v>295</v>
      </c>
      <c r="C2" s="1" t="s">
        <v>255</v>
      </c>
    </row>
    <row r="3" spans="1:3" x14ac:dyDescent="0.35">
      <c r="A3" t="s">
        <v>268</v>
      </c>
      <c r="B3" t="s">
        <v>296</v>
      </c>
      <c r="C3" s="1" t="s">
        <v>255</v>
      </c>
    </row>
    <row r="4" spans="1:3" x14ac:dyDescent="0.35">
      <c r="A4" t="s">
        <v>269</v>
      </c>
      <c r="B4" t="s">
        <v>297</v>
      </c>
      <c r="C4" s="1" t="s">
        <v>255</v>
      </c>
    </row>
    <row r="5" spans="1:3" x14ac:dyDescent="0.35">
      <c r="A5" t="s">
        <v>270</v>
      </c>
      <c r="B5" t="s">
        <v>298</v>
      </c>
      <c r="C5" s="1" t="s">
        <v>255</v>
      </c>
    </row>
    <row r="6" spans="1:3" x14ac:dyDescent="0.35">
      <c r="A6" t="s">
        <v>271</v>
      </c>
      <c r="B6" t="s">
        <v>299</v>
      </c>
      <c r="C6" s="1" t="s">
        <v>256</v>
      </c>
    </row>
    <row r="7" spans="1:3" x14ac:dyDescent="0.35">
      <c r="A7" t="s">
        <v>272</v>
      </c>
      <c r="B7" t="s">
        <v>300</v>
      </c>
      <c r="C7" s="1" t="s">
        <v>256</v>
      </c>
    </row>
    <row r="8" spans="1:3" x14ac:dyDescent="0.35">
      <c r="A8" t="s">
        <v>273</v>
      </c>
      <c r="B8" t="s">
        <v>301</v>
      </c>
      <c r="C8" s="1" t="s">
        <v>256</v>
      </c>
    </row>
    <row r="9" spans="1:3" x14ac:dyDescent="0.35">
      <c r="A9" t="s">
        <v>274</v>
      </c>
      <c r="B9" t="s">
        <v>302</v>
      </c>
      <c r="C9" s="1" t="s">
        <v>256</v>
      </c>
    </row>
    <row r="10" spans="1:3" x14ac:dyDescent="0.35">
      <c r="A10" t="s">
        <v>275</v>
      </c>
      <c r="B10" t="s">
        <v>303</v>
      </c>
      <c r="C10" s="1" t="s">
        <v>257</v>
      </c>
    </row>
    <row r="11" spans="1:3" x14ac:dyDescent="0.35">
      <c r="A11" t="s">
        <v>276</v>
      </c>
      <c r="B11" t="s">
        <v>304</v>
      </c>
      <c r="C11" s="1" t="s">
        <v>257</v>
      </c>
    </row>
    <row r="12" spans="1:3" x14ac:dyDescent="0.35">
      <c r="A12" t="s">
        <v>277</v>
      </c>
      <c r="B12" t="s">
        <v>305</v>
      </c>
      <c r="C12" s="1" t="s">
        <v>257</v>
      </c>
    </row>
    <row r="13" spans="1:3" x14ac:dyDescent="0.35">
      <c r="A13" t="s">
        <v>278</v>
      </c>
      <c r="B13" t="s">
        <v>306</v>
      </c>
      <c r="C13" s="1" t="s">
        <v>257</v>
      </c>
    </row>
    <row r="14" spans="1:3" x14ac:dyDescent="0.35">
      <c r="A14" t="s">
        <v>279</v>
      </c>
      <c r="B14" t="s">
        <v>307</v>
      </c>
      <c r="C14" s="1" t="s">
        <v>257</v>
      </c>
    </row>
    <row r="15" spans="1:3" x14ac:dyDescent="0.35">
      <c r="A15" t="s">
        <v>280</v>
      </c>
      <c r="B15" t="s">
        <v>308</v>
      </c>
      <c r="C15" s="1" t="s">
        <v>257</v>
      </c>
    </row>
    <row r="16" spans="1:3" x14ac:dyDescent="0.35">
      <c r="A16" t="s">
        <v>281</v>
      </c>
      <c r="B16" t="s">
        <v>309</v>
      </c>
      <c r="C16" s="1" t="s">
        <v>258</v>
      </c>
    </row>
    <row r="17" spans="1:3" x14ac:dyDescent="0.35">
      <c r="A17" t="s">
        <v>282</v>
      </c>
      <c r="B17" t="s">
        <v>310</v>
      </c>
      <c r="C17" s="1" t="s">
        <v>258</v>
      </c>
    </row>
    <row r="18" spans="1:3" x14ac:dyDescent="0.35">
      <c r="A18" t="s">
        <v>283</v>
      </c>
      <c r="B18" t="s">
        <v>311</v>
      </c>
      <c r="C18" s="1" t="s">
        <v>259</v>
      </c>
    </row>
    <row r="19" spans="1:3" x14ac:dyDescent="0.35">
      <c r="A19" t="s">
        <v>284</v>
      </c>
      <c r="B19" t="s">
        <v>312</v>
      </c>
      <c r="C19" s="1" t="s">
        <v>259</v>
      </c>
    </row>
    <row r="20" spans="1:3" x14ac:dyDescent="0.35">
      <c r="A20" t="s">
        <v>285</v>
      </c>
      <c r="B20" t="s">
        <v>313</v>
      </c>
      <c r="C20" s="1" t="s">
        <v>259</v>
      </c>
    </row>
    <row r="21" spans="1:3" x14ac:dyDescent="0.35">
      <c r="A21" t="s">
        <v>286</v>
      </c>
      <c r="B21" t="s">
        <v>314</v>
      </c>
      <c r="C21" s="1" t="s">
        <v>259</v>
      </c>
    </row>
    <row r="22" spans="1:3" x14ac:dyDescent="0.35">
      <c r="A22" t="s">
        <v>287</v>
      </c>
      <c r="B22" t="s">
        <v>315</v>
      </c>
      <c r="C22" s="1" t="s">
        <v>259</v>
      </c>
    </row>
    <row r="23" spans="1:3" x14ac:dyDescent="0.35">
      <c r="A23" t="s">
        <v>288</v>
      </c>
      <c r="B23" t="s">
        <v>316</v>
      </c>
      <c r="C23" s="1" t="s">
        <v>259</v>
      </c>
    </row>
    <row r="24" spans="1:3" x14ac:dyDescent="0.35">
      <c r="A24" t="s">
        <v>289</v>
      </c>
      <c r="B24" t="s">
        <v>317</v>
      </c>
      <c r="C24" s="1" t="s">
        <v>259</v>
      </c>
    </row>
    <row r="25" spans="1:3" x14ac:dyDescent="0.35">
      <c r="A25" t="s">
        <v>290</v>
      </c>
      <c r="B25" t="s">
        <v>318</v>
      </c>
      <c r="C25" s="1" t="s">
        <v>259</v>
      </c>
    </row>
    <row r="26" spans="1:3" x14ac:dyDescent="0.35">
      <c r="A26" t="s">
        <v>291</v>
      </c>
      <c r="B26" t="s">
        <v>319</v>
      </c>
      <c r="C26" s="1" t="s">
        <v>260</v>
      </c>
    </row>
    <row r="27" spans="1:3" x14ac:dyDescent="0.35">
      <c r="A27" t="s">
        <v>292</v>
      </c>
      <c r="B27" t="s">
        <v>320</v>
      </c>
      <c r="C27" s="1" t="s">
        <v>260</v>
      </c>
    </row>
    <row r="28" spans="1:3" x14ac:dyDescent="0.35">
      <c r="A28" t="s">
        <v>293</v>
      </c>
      <c r="B28" t="s">
        <v>321</v>
      </c>
      <c r="C28" s="1" t="s">
        <v>260</v>
      </c>
    </row>
    <row r="29" spans="1:3" x14ac:dyDescent="0.35">
      <c r="A29" s="24" t="s">
        <v>294</v>
      </c>
      <c r="B29" s="24" t="s">
        <v>322</v>
      </c>
      <c r="C29" s="25" t="s">
        <v>260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ImpactoDirecto_TipoGasto</vt:lpstr>
      <vt:lpstr>ImpactoDirecto_ODS</vt:lpstr>
      <vt:lpstr>ImpactoDirecto_CatSubcat</vt:lpstr>
      <vt:lpstr>ImpactoDirecto_Sectores</vt:lpstr>
      <vt:lpstr>ImpactoIndirecto</vt:lpstr>
      <vt:lpstr>datos</vt:lpstr>
      <vt:lpstr>entidades</vt:lpstr>
      <vt:lpstr>categorias_tp</vt:lpstr>
      <vt:lpstr>codificacion_sdp_sdh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Usuario</cp:lastModifiedBy>
  <dcterms:created xsi:type="dcterms:W3CDTF">2015-06-05T18:19:34Z</dcterms:created>
  <dcterms:modified xsi:type="dcterms:W3CDTF">2023-02-14T16:59:19Z</dcterms:modified>
</cp:coreProperties>
</file>